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160" tabRatio="599" firstSheet="1" activeTab="4"/>
  </bookViews>
  <sheets>
    <sheet name="Հավելված NEW1 Տնտեսագիտական (1)" sheetId="1" state="hidden" r:id="rId1"/>
    <sheet name="Հավելված5աղ7" sheetId="59" r:id="rId2"/>
    <sheet name="Հավելված 5 աղ 7.1" sheetId="63" r:id="rId3"/>
    <sheet name="Հավելված 5 աղ 7.2" sheetId="64" r:id="rId4"/>
    <sheet name="Հավելված 5 աղ 7.3" sheetId="62" r:id="rId5"/>
    <sheet name="Հավելված NEW-6" sheetId="27" state="hidden" r:id="rId6"/>
  </sheets>
  <definedNames>
    <definedName name="_xlnm.Print_Area" localSheetId="2">'Հավելված 5 աղ 7.1'!$A$1:$G$500</definedName>
    <definedName name="_xlnm.Print_Area" localSheetId="3">'Հավելված 5 աղ 7.2'!$A$1:$H$33</definedName>
    <definedName name="_xlnm.Print_Area" localSheetId="0">'Հավելված NEW1 Տնտեսագիտական (1)'!$B$1:$S$31</definedName>
    <definedName name="_xlnm.Print_Area" localSheetId="1">Հավելված5աղ7!$A$1:$H$866</definedName>
    <definedName name="_xlnm.Print_Titles" localSheetId="2">'Հավելված 5 աղ 7.1'!$6:$7</definedName>
    <definedName name="_xlnm.Print_Titles" localSheetId="3">'Հավելված 5 աղ 7.2'!$6:$7</definedName>
    <definedName name="_xlnm.Print_Titles" localSheetId="1">Հավելված5աղ7!$6:$7</definedName>
    <definedName name="շախմատիստ" localSheetId="2">#REF!</definedName>
    <definedName name="շախմատիստ" localSheetId="3">#REF!</definedName>
    <definedName name="շախմատիստ">#REF!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52" i="63" l="1"/>
  <c r="H575" i="59" l="1"/>
  <c r="H457" i="59"/>
  <c r="H455" i="59"/>
  <c r="H454" i="59" s="1"/>
  <c r="H338" i="59"/>
  <c r="H336" i="59"/>
  <c r="H335" i="59" l="1"/>
  <c r="H762" i="59" l="1"/>
  <c r="H758" i="59"/>
  <c r="H760" i="59"/>
  <c r="H757" i="59" l="1"/>
  <c r="H723" i="59"/>
  <c r="H722" i="59" s="1"/>
  <c r="H720" i="59"/>
  <c r="H719" i="59" s="1"/>
  <c r="H814" i="59" l="1"/>
  <c r="H462" i="59" l="1"/>
  <c r="H460" i="59" s="1"/>
  <c r="H705" i="59" l="1"/>
  <c r="E23" i="62" l="1"/>
  <c r="E21" i="62"/>
  <c r="E20" i="62" s="1"/>
  <c r="E18" i="62"/>
  <c r="E17" i="62" s="1"/>
  <c r="E15" i="62"/>
  <c r="E10" i="62"/>
  <c r="E9" i="62" l="1"/>
  <c r="E8" i="62" s="1"/>
  <c r="H32" i="64" l="1"/>
  <c r="H31" i="64" s="1"/>
  <c r="H28" i="64"/>
  <c r="H24" i="64"/>
  <c r="H12" i="64"/>
  <c r="H9" i="64"/>
  <c r="G499" i="63"/>
  <c r="G483" i="63"/>
  <c r="G481" i="63" s="1"/>
  <c r="G475" i="63"/>
  <c r="G473" i="63" s="1"/>
  <c r="G470" i="63"/>
  <c r="G467" i="63"/>
  <c r="G464" i="63"/>
  <c r="G462" i="63" s="1"/>
  <c r="G454" i="63"/>
  <c r="G452" i="63" s="1"/>
  <c r="G448" i="63"/>
  <c r="G397" i="63"/>
  <c r="G395" i="63" s="1"/>
  <c r="G394" i="63" s="1"/>
  <c r="G218" i="63"/>
  <c r="G216" i="63" s="1"/>
  <c r="G211" i="63"/>
  <c r="G208" i="63"/>
  <c r="G205" i="63"/>
  <c r="G198" i="63"/>
  <c r="G194" i="63"/>
  <c r="G190" i="63"/>
  <c r="G189" i="63"/>
  <c r="G187" i="63"/>
  <c r="G68" i="63"/>
  <c r="G65" i="63"/>
  <c r="G61" i="63"/>
  <c r="G58" i="63"/>
  <c r="G11" i="63" l="1"/>
  <c r="H8" i="64"/>
  <c r="G214" i="63"/>
  <c r="G9" i="63" l="1"/>
  <c r="H247" i="59"/>
  <c r="H111" i="59"/>
  <c r="H69" i="59"/>
  <c r="H34" i="59"/>
  <c r="H164" i="59"/>
  <c r="H577" i="59"/>
  <c r="H582" i="59"/>
  <c r="H573" i="59"/>
  <c r="H325" i="59"/>
  <c r="H280" i="59"/>
  <c r="H850" i="59" l="1"/>
  <c r="H848" i="59"/>
  <c r="H846" i="59"/>
  <c r="H844" i="59"/>
  <c r="H842" i="59"/>
  <c r="H834" i="59"/>
  <c r="H832" i="59"/>
  <c r="H830" i="59"/>
  <c r="H828" i="59"/>
  <c r="H826" i="59"/>
  <c r="H817" i="59"/>
  <c r="H812" i="59"/>
  <c r="H810" i="59"/>
  <c r="H808" i="59"/>
  <c r="H805" i="59"/>
  <c r="H803" i="59"/>
  <c r="H801" i="59"/>
  <c r="H798" i="59"/>
  <c r="H797" i="59" s="1"/>
  <c r="H825" i="59" l="1"/>
  <c r="H841" i="59"/>
  <c r="H807" i="59"/>
  <c r="H800" i="59"/>
  <c r="H769" i="59"/>
  <c r="H837" i="59" l="1"/>
  <c r="H839" i="59"/>
  <c r="H823" i="59"/>
  <c r="H836" i="59" l="1"/>
  <c r="H729" i="59" l="1"/>
  <c r="H727" i="59"/>
  <c r="H717" i="59"/>
  <c r="H716" i="59" s="1"/>
  <c r="H714" i="59"/>
  <c r="H712" i="59"/>
  <c r="H710" i="59"/>
  <c r="H708" i="59"/>
  <c r="H703" i="59"/>
  <c r="H701" i="59"/>
  <c r="H699" i="59"/>
  <c r="H697" i="59"/>
  <c r="H695" i="59"/>
  <c r="H692" i="59"/>
  <c r="H690" i="59"/>
  <c r="H687" i="59"/>
  <c r="H685" i="59"/>
  <c r="H683" i="59"/>
  <c r="H681" i="59"/>
  <c r="H679" i="59"/>
  <c r="H677" i="59"/>
  <c r="H675" i="59"/>
  <c r="H673" i="59"/>
  <c r="H670" i="59"/>
  <c r="H664" i="59"/>
  <c r="H661" i="59"/>
  <c r="H659" i="59"/>
  <c r="H657" i="59"/>
  <c r="H655" i="59"/>
  <c r="H653" i="59"/>
  <c r="H646" i="59"/>
  <c r="H644" i="59"/>
  <c r="H642" i="59"/>
  <c r="H640" i="59"/>
  <c r="H633" i="59"/>
  <c r="H740" i="59"/>
  <c r="H742" i="59"/>
  <c r="H744" i="59"/>
  <c r="H747" i="59"/>
  <c r="H746" i="59" s="1"/>
  <c r="H750" i="59"/>
  <c r="H694" i="59" l="1"/>
  <c r="H726" i="59"/>
  <c r="H663" i="59"/>
  <c r="H632" i="59"/>
  <c r="H631" i="59" s="1"/>
  <c r="H707" i="59"/>
  <c r="H739" i="59"/>
  <c r="H689" i="59"/>
  <c r="H603" i="59" l="1"/>
  <c r="H595" i="59"/>
  <c r="H594" i="59" s="1"/>
  <c r="H18" i="59" l="1"/>
  <c r="H16" i="59"/>
  <c r="H482" i="59" l="1"/>
  <c r="H428" i="59" l="1"/>
  <c r="H584" i="59" l="1"/>
  <c r="H579" i="59"/>
  <c r="H572" i="59" s="1"/>
  <c r="H360" i="59"/>
  <c r="H359" i="59" s="1"/>
  <c r="H358" i="59"/>
  <c r="H357" i="59" s="1"/>
  <c r="H570" i="59"/>
  <c r="H568" i="59"/>
  <c r="H480" i="59"/>
  <c r="H459" i="59" s="1"/>
  <c r="H487" i="59"/>
  <c r="H496" i="59"/>
  <c r="H502" i="59"/>
  <c r="H505" i="59"/>
  <c r="H514" i="59"/>
  <c r="H522" i="59"/>
  <c r="H527" i="59"/>
  <c r="H533" i="59"/>
  <c r="H544" i="59"/>
  <c r="H553" i="59"/>
  <c r="H560" i="59"/>
  <c r="H559" i="59" s="1"/>
  <c r="H562" i="59"/>
  <c r="H561" i="59" s="1"/>
  <c r="H564" i="59"/>
  <c r="H563" i="59" s="1"/>
  <c r="H566" i="59"/>
  <c r="H565" i="59" s="1"/>
  <c r="H588" i="59"/>
  <c r="H587" i="59" s="1"/>
  <c r="H586" i="59" s="1"/>
  <c r="H452" i="59"/>
  <c r="H450" i="59"/>
  <c r="H448" i="59"/>
  <c r="H446" i="59"/>
  <c r="H444" i="59"/>
  <c r="H442" i="59"/>
  <c r="H439" i="59"/>
  <c r="H437" i="59"/>
  <c r="H441" i="59" l="1"/>
  <c r="H356" i="59"/>
  <c r="H567" i="59"/>
  <c r="H436" i="59"/>
  <c r="H485" i="59"/>
  <c r="H558" i="59"/>
  <c r="H484" i="59" l="1"/>
  <c r="H365" i="59" l="1"/>
  <c r="H362" i="59"/>
  <c r="H369" i="59"/>
  <c r="H368" i="59" s="1"/>
  <c r="H371" i="59"/>
  <c r="H370" i="59" s="1"/>
  <c r="H373" i="59"/>
  <c r="H354" i="59"/>
  <c r="H352" i="59"/>
  <c r="H350" i="59"/>
  <c r="H348" i="59"/>
  <c r="H346" i="59"/>
  <c r="H344" i="59"/>
  <c r="H340" i="59"/>
  <c r="H333" i="59"/>
  <c r="H331" i="59"/>
  <c r="H323" i="59"/>
  <c r="H321" i="59"/>
  <c r="H319" i="59"/>
  <c r="H317" i="59"/>
  <c r="H315" i="59"/>
  <c r="H313" i="59"/>
  <c r="H311" i="59"/>
  <c r="H309" i="59"/>
  <c r="H307" i="59"/>
  <c r="H305" i="59"/>
  <c r="H303" i="59"/>
  <c r="H301" i="59"/>
  <c r="H298" i="59"/>
  <c r="H296" i="59"/>
  <c r="H294" i="59"/>
  <c r="H292" i="59"/>
  <c r="H290" i="59"/>
  <c r="H288" i="59"/>
  <c r="H286" i="59"/>
  <c r="H284" i="59"/>
  <c r="H282" i="59"/>
  <c r="H278" i="59"/>
  <c r="H275" i="59"/>
  <c r="H273" i="59"/>
  <c r="H271" i="59"/>
  <c r="H269" i="59"/>
  <c r="H267" i="59"/>
  <c r="H265" i="59"/>
  <c r="H329" i="59"/>
  <c r="H328" i="59" s="1"/>
  <c r="H327" i="59" s="1"/>
  <c r="H167" i="59"/>
  <c r="H163" i="59" s="1"/>
  <c r="H330" i="59" l="1"/>
  <c r="H361" i="59"/>
  <c r="H277" i="59"/>
  <c r="H264" i="59" s="1"/>
  <c r="H300" i="59"/>
  <c r="H99" i="59" l="1"/>
  <c r="H84" i="59" l="1"/>
  <c r="H82" i="59"/>
  <c r="H80" i="59"/>
  <c r="H78" i="59"/>
  <c r="H77" i="59"/>
  <c r="H76" i="59" s="1"/>
  <c r="H74" i="59"/>
  <c r="H87" i="59"/>
  <c r="H90" i="59"/>
  <c r="H94" i="59"/>
  <c r="H93" i="59" s="1"/>
  <c r="H33" i="59" l="1"/>
  <c r="H865" i="59" l="1"/>
  <c r="H864" i="59" s="1"/>
  <c r="H863" i="59" s="1"/>
  <c r="H861" i="59"/>
  <c r="H860" i="59" s="1"/>
  <c r="H859" i="59" s="1"/>
  <c r="H857" i="59"/>
  <c r="H856" i="59" s="1"/>
  <c r="H855" i="59" s="1"/>
  <c r="H853" i="59"/>
  <c r="H852" i="59" s="1"/>
  <c r="H822" i="59"/>
  <c r="H733" i="59"/>
  <c r="H732" i="59" s="1"/>
  <c r="H820" i="59"/>
  <c r="H819" i="59" s="1"/>
  <c r="H736" i="59"/>
  <c r="H735" i="59" s="1"/>
  <c r="H794" i="59"/>
  <c r="H793" i="59" s="1"/>
  <c r="H791" i="59"/>
  <c r="H789" i="59"/>
  <c r="H786" i="59"/>
  <c r="H784" i="59"/>
  <c r="H782" i="59"/>
  <c r="H780" i="59"/>
  <c r="H778" i="59"/>
  <c r="H776" i="59"/>
  <c r="H774" i="59"/>
  <c r="H771" i="59"/>
  <c r="H765" i="59"/>
  <c r="H764" i="59" s="1"/>
  <c r="H756" i="59" s="1"/>
  <c r="H754" i="59"/>
  <c r="H752" i="59"/>
  <c r="H629" i="59"/>
  <c r="H628" i="59" s="1"/>
  <c r="H626" i="59"/>
  <c r="H624" i="59"/>
  <c r="H620" i="59"/>
  <c r="H619" i="59" s="1"/>
  <c r="H617" i="59"/>
  <c r="H616" i="59" s="1"/>
  <c r="H614" i="59"/>
  <c r="H613" i="59" s="1"/>
  <c r="H611" i="59"/>
  <c r="H610" i="59" s="1"/>
  <c r="H607" i="59"/>
  <c r="H606" i="59" s="1"/>
  <c r="H605" i="59" s="1"/>
  <c r="H601" i="59"/>
  <c r="H600" i="59" s="1"/>
  <c r="H598" i="59"/>
  <c r="H597" i="59" s="1"/>
  <c r="H592" i="59"/>
  <c r="H591" i="59" s="1"/>
  <c r="H796" i="59" l="1"/>
  <c r="H725" i="59"/>
  <c r="H749" i="59"/>
  <c r="H738" i="59" s="1"/>
  <c r="H590" i="59"/>
  <c r="H623" i="59"/>
  <c r="H609" i="59" s="1"/>
  <c r="H788" i="59"/>
  <c r="H773" i="59"/>
  <c r="H768" i="59"/>
  <c r="H161" i="59"/>
  <c r="H159" i="59"/>
  <c r="H157" i="59"/>
  <c r="H156" i="59" s="1"/>
  <c r="H431" i="59"/>
  <c r="H430" i="59"/>
  <c r="H427" i="59"/>
  <c r="H425" i="59"/>
  <c r="H422" i="59"/>
  <c r="H419" i="59"/>
  <c r="H416" i="59"/>
  <c r="H413" i="59"/>
  <c r="H410" i="59"/>
  <c r="H408" i="59" s="1"/>
  <c r="H393" i="59"/>
  <c r="H241" i="59"/>
  <c r="H239" i="59"/>
  <c r="H238" i="59"/>
  <c r="H237" i="59"/>
  <c r="H235" i="59"/>
  <c r="H229" i="59"/>
  <c r="H227" i="59"/>
  <c r="H226" i="59"/>
  <c r="H224" i="59"/>
  <c r="H223" i="59"/>
  <c r="H220" i="59"/>
  <c r="H219" i="59"/>
  <c r="H218" i="59"/>
  <c r="H217" i="59"/>
  <c r="H216" i="59"/>
  <c r="H215" i="59"/>
  <c r="H214" i="59"/>
  <c r="H213" i="59"/>
  <c r="H212" i="59"/>
  <c r="H205" i="59"/>
  <c r="H191" i="59"/>
  <c r="H172" i="59"/>
  <c r="H152" i="59"/>
  <c r="H170" i="59" l="1"/>
  <c r="H767" i="59"/>
  <c r="H233" i="59"/>
  <c r="H221" i="59"/>
  <c r="H210" i="59"/>
  <c r="H23" i="59"/>
  <c r="H28" i="59"/>
  <c r="H208" i="59" l="1"/>
  <c r="H407" i="59" l="1"/>
  <c r="H433" i="59" l="1"/>
  <c r="H391" i="59"/>
  <c r="H389" i="59"/>
  <c r="H140" i="59" l="1"/>
  <c r="H139" i="59"/>
  <c r="H151" i="59"/>
  <c r="H149" i="59"/>
  <c r="H147" i="59"/>
  <c r="H146" i="59"/>
  <c r="H144" i="59"/>
  <c r="H142" i="59"/>
  <c r="H138" i="59" l="1"/>
  <c r="H137" i="59"/>
  <c r="H135" i="59"/>
  <c r="H106" i="59" l="1"/>
  <c r="H104" i="59"/>
  <c r="H96" i="59"/>
  <c r="H30" i="59" l="1"/>
  <c r="H27" i="59" s="1"/>
  <c r="H25" i="59"/>
  <c r="H22" i="59" s="1"/>
  <c r="H434" i="59" l="1"/>
  <c r="H432" i="59"/>
  <c r="H405" i="59"/>
  <c r="H390" i="59"/>
  <c r="H388" i="59"/>
  <c r="H260" i="59"/>
  <c r="H169" i="59" s="1"/>
  <c r="H150" i="59"/>
  <c r="H148" i="59"/>
  <c r="H145" i="59"/>
  <c r="H143" i="59"/>
  <c r="H141" i="59"/>
  <c r="H136" i="59"/>
  <c r="H134" i="59"/>
  <c r="H107" i="59"/>
  <c r="H105" i="59"/>
  <c r="H103" i="59"/>
  <c r="H97" i="59"/>
  <c r="H95" i="59"/>
  <c r="H20" i="59"/>
  <c r="H15" i="59" s="1"/>
  <c r="H13" i="59"/>
  <c r="H11" i="59"/>
  <c r="H109" i="59" l="1"/>
  <c r="H372" i="59"/>
  <c r="H86" i="59"/>
  <c r="H392" i="59"/>
  <c r="H102" i="59"/>
  <c r="H10" i="59"/>
  <c r="H9" i="59" s="1"/>
  <c r="H367" i="59" l="1"/>
  <c r="H32" i="59" s="1"/>
</calcChain>
</file>

<file path=xl/sharedStrings.xml><?xml version="1.0" encoding="utf-8"?>
<sst xmlns="http://schemas.openxmlformats.org/spreadsheetml/2006/main" count="2420" uniqueCount="1452">
  <si>
    <t>ՀՀ առողջապահության նախարարություն</t>
  </si>
  <si>
    <t>ԸՆԴԱՄԵՆԸ</t>
  </si>
  <si>
    <t>Արտահիվանդանոցային բուժօգնության ծառայություններ</t>
  </si>
  <si>
    <t>11001</t>
  </si>
  <si>
    <t>Ամբուլատոր-պոլիկլինիկական բժշկական օգնության ծառայություններ</t>
  </si>
  <si>
    <t>11002</t>
  </si>
  <si>
    <t>Շարունակական հսկողություն պահանջող և առանձին հիվանդությունների բուժման ծառայություններ</t>
  </si>
  <si>
    <t>11003</t>
  </si>
  <si>
    <t>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</si>
  <si>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11004</t>
  </si>
  <si>
    <t>Հեմոդիալիզի և պերիտոնիալ դիալիզի անցկացման ծառայություններ</t>
  </si>
  <si>
    <t>11005</t>
  </si>
  <si>
    <t>ՄԻԱՎ/ՁԻԱՀ-ի կանխարգելման և բուժօգնության ծառայություններ</t>
  </si>
  <si>
    <t>11006</t>
  </si>
  <si>
    <t>Բնածին հիպոթիրեոզի, ֆենիլկենտոնուրիայի և լսողութան խանգարումների վաղ հայտնաբերման նպատակով նորածնային սկրինինգի անցկացում</t>
  </si>
  <si>
    <t>Զբաղվածության ծրագիր</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</si>
  <si>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</si>
  <si>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Մասնագիտական կողմնորոշման, համակարգի մեթոդաբանության ապահովման և կադրերի վերապատրաստման ծառայություններ</t>
  </si>
  <si>
    <t xml:space="preserve">Աշխատանքի տոնավաճառի կազմակերպում </t>
  </si>
  <si>
    <t>ՀՀ աշխատանքի և սոցիալական հարցերի նախարարություն</t>
  </si>
  <si>
    <t>Ծրագիր</t>
  </si>
  <si>
    <t>այդ թվում՝</t>
  </si>
  <si>
    <t>Ընդամենը</t>
  </si>
  <si>
    <t>Միջոցառում</t>
  </si>
  <si>
    <t>Ծրագրային դասիչը</t>
  </si>
  <si>
    <t>......</t>
  </si>
  <si>
    <t>.......</t>
  </si>
  <si>
    <t>Ծրագրի /միջոցառման անվանումը</t>
  </si>
  <si>
    <t>ՇԵՆՔԵՐ ԵՎ ՇԻՆՈՒԹՅՈՒՆՆԵՐ                                       (տող5111+տող5112+տող5113)</t>
  </si>
  <si>
    <t xml:space="preserve"> ԱՅԼ ՀԻՄՆԱԿԱՆ ՄԻՋՈՑՆԵՐ                                                             (տող 5131+տող 5132+տող 5133+ տող5134)</t>
  </si>
  <si>
    <t>Ընթացիկ ծախսեր</t>
  </si>
  <si>
    <t>Աշխատանքի վարձատրություն</t>
  </si>
  <si>
    <t>Ծառայությունների և ապրանքների ձեռք բերում</t>
  </si>
  <si>
    <t xml:space="preserve"> Տոկոսավճարներ</t>
  </si>
  <si>
    <t>Սուբսիդիաներ</t>
  </si>
  <si>
    <t>Դրամաշնորհներ</t>
  </si>
  <si>
    <t>Սոցիալական նպաստներ և կենսաթոշակներ</t>
  </si>
  <si>
    <t>Այլ ծախսեր</t>
  </si>
  <si>
    <t xml:space="preserve"> Ոչ ֆինանսական ակտիվների գծով ծախսեր</t>
  </si>
  <si>
    <t>Հիմնական միջոցներ</t>
  </si>
  <si>
    <t>Պաշարներ</t>
  </si>
  <si>
    <t>Բարձրարժեք ակտվներ</t>
  </si>
  <si>
    <t>Չարտադրված ակտիվներ</t>
  </si>
  <si>
    <t xml:space="preserve"> Ոչ ֆինանսական ակտիվների իրացումից մուտքեր</t>
  </si>
  <si>
    <t>2019թ. բյուջե (հազար դրամ)</t>
  </si>
  <si>
    <t>XXXX</t>
  </si>
  <si>
    <t>Հաշմանդամներին աջակցության ծրագիր</t>
  </si>
  <si>
    <t>Հաշմանդամներին պրոթեզաօրթոպեդիկ պարագաներով,վերականգնման, տեխնիկական միջոցներով ապահովում և դրանց վերանորոգում</t>
  </si>
  <si>
    <t xml:space="preserve"> Բժշկասոցիալական վերականգնման ծառայություններ</t>
  </si>
  <si>
    <t>Հոգեկան առողջության վերականգնման ծառայություններ</t>
  </si>
  <si>
    <t>Տեսողությունը կորցրած հաշմանդամների համար հատուկ տառատեսակներով գրքերի տպագրության, տետրերի պատրաստման և ՙխոսող գրքերի՚ ձայնագրության ծառայություններ</t>
  </si>
  <si>
    <t>Հաշմանդամներին մատուցվող ծառայությունների ծրագրի իրականացման ապահովում</t>
  </si>
  <si>
    <t>ՀՀ մշակույթի նախարարություն</t>
  </si>
  <si>
    <t>11021</t>
  </si>
  <si>
    <t>Հավելված N NEW-1</t>
  </si>
  <si>
    <r>
      <t xml:space="preserve">2019 թվականի պետական բյուջեի ծախսային </t>
    </r>
    <r>
      <rPr>
        <sz val="10"/>
        <color theme="1"/>
        <rFont val="GHEA Grapalat"/>
        <family val="3"/>
      </rPr>
      <t xml:space="preserve">ծրագրերի և միջոցառումների գծով ծախսերն ըստ տնտեսագիտական դասակարգման </t>
    </r>
  </si>
  <si>
    <t>Դրամաշնորհ ստացող տնտեսվարող սուբյեկտի անվանումը</t>
  </si>
  <si>
    <t>Թանգարանային ծառայություններ և ցուցահանդեսներ</t>
  </si>
  <si>
    <t xml:space="preserve">Աջակցություն նոր ցուցադրությունների և ցուցահանդեսների կազմակերպմանը, հրատարակումներին, միջոցառումների իրականացմանը  </t>
  </si>
  <si>
    <t>«Ե.Չարենցի անվան գրականության և արվեստի թանգարան ՊՈԱԿ, «Պատմամշակութային արգելոց-թանգարանների և պատմական միջավայրի պահպանության ծառայություն ՊՈԱԿ</t>
  </si>
  <si>
    <t>Մշակութային արժեքների էլեկտրոնային տեղեկատվական շտեմարանի գործարկում</t>
  </si>
  <si>
    <t>«Հայաստանի ազգային պատկերասրահ» ՊՈԱԿ</t>
  </si>
  <si>
    <t>Կադրերի պատրաստում և վերապատրաստում</t>
  </si>
  <si>
    <t>«Հայաստանի պատմության թանգարան» ՊՈԱԿ, «ԻԿՕՄ-ի հայկական թանգարանների ազգային կոմիտե ՀԿ</t>
  </si>
  <si>
    <t>Մանկավարժահոգեբանական աջակցության ծառայություններ</t>
  </si>
  <si>
    <t>«Երևանի բժշկահոգեբանամանկավարժական գնահատման կենտրոն»  ՊՈԱԿ</t>
  </si>
  <si>
    <t>«Սիսիանի տարածքային մանկավարժահոգեբանական աջակցության կենտրոն»  ՊՈԱԿ</t>
  </si>
  <si>
    <t>«Գորիսի տարածքային մանկավարժահոգեբանական աջակցության կենտրոն»  ՊՈԱԿ</t>
  </si>
  <si>
    <t>«Կապանի տարածքային մանկավարժահոգեբանական աջակցության կենտրոն»  ՊՈԱԿ</t>
  </si>
  <si>
    <t>«Սպիտակի տարածքային մանկավարժահոգեբանական աջակցության կենտրոն» ՊՈԱԿ</t>
  </si>
  <si>
    <t>«Վանաձորի տարածքային մանկավարժահոգեբանական աջակցության կենտրոն» ՊՈԱԿ</t>
  </si>
  <si>
    <t>«Ստեփանավանի տարածքային մանկավարժահոգեբանական աջակցության կենտրոն» ՊՈԱԿ</t>
  </si>
  <si>
    <t>«Արմավիրի մտավոր թերզարգացում ունեցող երեխաների թիվ 1 հատուկ (օժանդակ) դպրոց» ՊՈԱԿ</t>
  </si>
  <si>
    <t xml:space="preserve">«Վաղարշապատի մտավոր թերզարգացում ունեցող երեխաների թիվ 2 հատուկ (օժանդակ) դպրոց» ՊՈԱԿ  </t>
  </si>
  <si>
    <t>«Հույսի կամուրջ» ՀԿ</t>
  </si>
  <si>
    <t>XXXXXX</t>
  </si>
  <si>
    <t>«ՀՀ 2019թ պետական բյուջեի մասին» ՀՀ օրենքով նախատեսված այն ծրագրերի միջոցառումների ցանկը, որոնց գծով հատկացումների գլխավոր կարգադրիչ հանդիսացող համապատասխան պետական կառավարման մարմինների կողմից այդ հատկացումների գումարները տնտեսվարող սուբյեկտներին տրամադրվելու են դրամաշնորհների տեսքով՝ առանց մրցույթի</t>
  </si>
  <si>
    <t>ՀՀ պետական կառավարման մարմնի անվանումը</t>
  </si>
  <si>
    <t>Տրամադրվող դրամաշնորհի գումարը (հազար դրամ)</t>
  </si>
  <si>
    <t>Ծրագրի/Միջոցառման/ Ծախսերի ուղղության անվանումը</t>
  </si>
  <si>
    <t>Թանգարանների ծրագիր</t>
  </si>
  <si>
    <t>Հանրակրթության ծրագիր</t>
  </si>
  <si>
    <t>ՀՀ Կրթության և գիտության նախարարություն</t>
  </si>
  <si>
    <t>Հավելված N NEW-6</t>
  </si>
  <si>
    <t>Տարի</t>
  </si>
  <si>
    <t>հազար դրամներով</t>
  </si>
  <si>
    <t>այդ թվում՝ ըստ ուղղությունների</t>
  </si>
  <si>
    <t>Գերատեսչական  պատկանելություն</t>
  </si>
  <si>
    <t>Բյուջետային հատկացումների գլխավոր կարգադրիչների, ծրագրերի, միջոցառումների, ծախսային ուղղությունների անվանումները</t>
  </si>
  <si>
    <t>ՀՀ գիտությունների ազգային ակադեմիա</t>
  </si>
  <si>
    <t xml:space="preserve">Ենթակառուցվածքի պահպանում ու զարգացում </t>
  </si>
  <si>
    <t>ՀՀ ԳԱԱ «Մաթեմատիկայի ինստիտուտ» ՊՈԱԿ</t>
  </si>
  <si>
    <t>ՀՀ ԳԱԱ «Մեխանիկայի ինստիտուտ» ՊՈԱԿ</t>
  </si>
  <si>
    <t>ՀՀ ԳԱԱ «Ինֆորմատիկայի  և ավտոմատացման պրոբլեմների ինստիտուտ» ՊՈԱԿ</t>
  </si>
  <si>
    <t>ՀՀ ԳԱԱ «Ֆիզիկական հետազոտությունների  ինստիտուտ» ՊՈԱԿ</t>
  </si>
  <si>
    <t>ՀՀ ԳԱԱ «Ռադիոֆիզիկայի  և էլեկտրոնիկայի ինստիտուտ» ՊՈԱԿ</t>
  </si>
  <si>
    <t>ՀՀ ԳԱԱ «Ֆիզիկայի կիրառական պրոբլեմների ինստիտուտ» ՊՈԱԿ</t>
  </si>
  <si>
    <t>ՀՀ ԳԱԱ «Երկրաբանական  գիտությունների  ինստիտուտ» ՊՈԱԿ</t>
  </si>
  <si>
    <t>ՀՀ ԳԱԱ «Ա.Նազարովի անվան երկրաֆիզիկայի և ինժեներային սեյսմբանության ինստիտուտ» ՊՈԱԿ</t>
  </si>
  <si>
    <t>ՀՀ ԳԱԱ «Օրգանական և դեղագործական քիմիայի գիտատեխնոլոգիական կենտրոն» ՊՈԱԿ</t>
  </si>
  <si>
    <t>ՀՀ ԳԱԱ «Ա. Թախտաջյանի անվան բուսաբանության ինստիտուտ» ՊՈԱԿ</t>
  </si>
  <si>
    <t>ՀՀ ԳԱԱ «Կենդանաբանության և հիդրոէկոլոգիայի գիտական կենտրոն» ՊՈԱԿ</t>
  </si>
  <si>
    <t>ՀՀ ԳԱԱ «Հ. Բունիաթյանի անվան կենսաքիմիայի  ինստիտուտ» ՊՈԱԿ</t>
  </si>
  <si>
    <t>ՀՀ ԳԱԱ «Լ. Օրբելու անվան ֆիզիոլոգիայի ինստիտուտ» ՊՈԱԿ</t>
  </si>
  <si>
    <t>ՀՀ ԳԱԱ «Մոլեկուլային կենսաբանության ինստիտուտ» ՊՈԱԿ</t>
  </si>
  <si>
    <t>ՀՀ ԳԱԱ «Էկոլոգանոոսֆերային հետազոտությունների կենտրոն» ՊՈԱԿ</t>
  </si>
  <si>
    <t>ՀՀ ԳԱԱ «Պատմության ինստիտուտ» ՊՈԱԿ</t>
  </si>
  <si>
    <t>ՀՀ ԳԱԱ «Արևելագիտության ինստիտուտ» ՊՈԱԿ</t>
  </si>
  <si>
    <t>ՀՀ ԳԱԱ «Հնագիտության և ազգագրության ինստիտուտ» ՊՈԱԿ</t>
  </si>
  <si>
    <t>ՀՀ ԳԱԱ «Շիրակի հայագիտական հետազոտությունների կենտրոն» ՊՈԱԿ</t>
  </si>
  <si>
    <t>ՀՀ ԳԱԱ «Մ. Քոթանյանի անվան տնտեսագիտության ինստիտուտ» ՊՈԱԿ</t>
  </si>
  <si>
    <t>ՀՀ ԳԱԱ «Փիլիսոփայության, սոցիոլոգիայի և իրավունքի ինստիտուտ» ՊՈԱԿ</t>
  </si>
  <si>
    <t>ՀՀ ԳԱԱ «Մ. Աբեղյանի անվան գրականության ինստիտուտ» ՊՈԱԿ</t>
  </si>
  <si>
    <t>ՀՀ ԳԱԱ «Հ. Աճառյանի անվան լեզվի ինստիտուտ» ՊՈԱԿ</t>
  </si>
  <si>
    <t>ՀՀ ԳԱԱ «Արվեստի ինստիտուտ» ՊՈԱԿ</t>
  </si>
  <si>
    <t>ՀՀ ԳԱԱ «Փորձաքննությունների ազգային բյուրո» ՊՈԱԿ</t>
  </si>
  <si>
    <t>Միջազգային գիտատեխնիկական կենտրոնի գրասենյակի պահպանում</t>
  </si>
  <si>
    <t>Միջազգային գիտատեխնիկական կենտրոնի հայկական տարածաշրջանային բաժանմունք</t>
  </si>
  <si>
    <t>ՀՀ ԳԱԱ «Հայկենսատեխնոլոգիա» գիտաարտադրական կենտրոն» ՊՈԱԿ</t>
  </si>
  <si>
    <t>ՀՀ ԳԱԱ «ԻԿՐԱՆԵՏ կենտրոն» ՄԿ</t>
  </si>
  <si>
    <t>«Հայկական հանրագիտարան հրատարակչություն» ՊՈԱԿ</t>
  </si>
  <si>
    <t>«ՀՀ գիտությունների ազգային ակադեմիա» ՈԱԿ</t>
  </si>
  <si>
    <t>ՀՀ գիտությունների ազգային ակադեմիայի համակարգի գիտական գործուղումների իրականացում</t>
  </si>
  <si>
    <t>ՀՀ գիտությունների ազգային ակադեմիա (ՀՀ ԳԱԱ համակարգի ինստիտուտների գիտական սարքավորումների սպասարկում,  վերազինում, գիտափորձերի իրականացման համար նյութերի ձեռքբերում և չնախատեսված անհետաձգելի ծախսերի կատարում)</t>
  </si>
  <si>
    <t>Ակադեմիկոս Վ.Հ. Համբարձումյանի անվան միջազգային գիտական մրցանակի շնորհման և դրա հետ կապված աշխատանքների իրականացում</t>
  </si>
  <si>
    <t xml:space="preserve">«Հայագիտական ուսումնասիրությունները ֆինանսավորող համահայկական հիմնադրամի»  պահպանում ու զարգացում </t>
  </si>
  <si>
    <t>ԸՆԴԱՄԵՆԸ- ՀՀ գիտությունների ազգային ակադեմիա</t>
  </si>
  <si>
    <t>Ենթակառուցվածքի պահպանում ու զարգացում</t>
  </si>
  <si>
    <t>ՀՀ ԱՆ «Հիվանդությունների վերահսկման և կանխարգելման ազգային կենտրոն» ՊՈԱԿ</t>
  </si>
  <si>
    <t>ՀՀ ԱՆ «Դատաբժշկական գիտագործնական կենտրոն» ՊՈԱԿ</t>
  </si>
  <si>
    <t>ԸՆԴԱՄԵՆԸ- ՀՀ  առողջապահության նախարարություն</t>
  </si>
  <si>
    <t>ԸՆԴԱՄԵՆԸ-  ՀՀ Երևանի   քաղաքապետարան</t>
  </si>
  <si>
    <t>Օրգանական քիմիայի ԳՀ լաբորատորիայի պահպանում ու զարգացում</t>
  </si>
  <si>
    <t>«Երևանի պետական համալսարան» հիմնադրամ</t>
  </si>
  <si>
    <t>ՀՀ կրթության և գիտության նախարարության գիտության կոմիտե</t>
  </si>
  <si>
    <t>Ասիմետրիկ սինթեզի լաբորատորիայի պահպանում ու զարգացում</t>
  </si>
  <si>
    <t>Անօրգանական քիմիայի ԳՀ լաբորատորիայի պահպանում ու զարգացում</t>
  </si>
  <si>
    <t>Ֆարմացիայի ինստիտուտի պահպանում ու զարգացում</t>
  </si>
  <si>
    <t>Կենսաբանության  ԳՀԻ ենթակառուցվածքի պահպանում ու զարգացում</t>
  </si>
  <si>
    <t>Ֆիզիկայի ԳՀԻ ենթակառուցվածքի պահպանում ու զարգացում</t>
  </si>
  <si>
    <t>Գիտահետազոտական սեկտորի պահպանում ու զարգացում</t>
  </si>
  <si>
    <t>Կիրառական սոցիոլոգիայի լաբորատորիայի պահպանում ու զարգացում</t>
  </si>
  <si>
    <t>Անձի և մասնագիտական գործունեության հոգեբանության ԳՀ լաբորատորիայի պահպանում ու զարգացում</t>
  </si>
  <si>
    <t>Մետաղ-օքսիդային կիսահաղորդիչների և բազմակոմպոնենտ միացությունների հիման վրա ճառագայթային էներգիայի փոխակերպիչների, տարբեր գազերի ու կենսաբանական նանոկառուցվածքային սենսորների և այլ սարքերի ստեղծում ու հետազոտում</t>
  </si>
  <si>
    <t>Ուժեղ դաշտերի ֆիզիկայի կենտրոնի պահպանում ու զարգացում</t>
  </si>
  <si>
    <t xml:space="preserve">Հայագիտական հետազոտությունների ինստիտուտի պահպանում ու զարգացում </t>
  </si>
  <si>
    <t>Քաղաքակրթական և մշակութային հետազոտությունների կենտրոնի պահպանում ու զարգացում</t>
  </si>
  <si>
    <t>Ակադեմիկոս Ա.Ն. Սիսակյանի անվան հեռանկարային հետազոտությունների միջազգային կենտրոնի պահպանում ու զարգացում</t>
  </si>
  <si>
    <t xml:space="preserve">Կիրառական երկրաբանության լաբորատորիայի պահպանում ու զարգացում </t>
  </si>
  <si>
    <t xml:space="preserve">Տեղեկատվական տեխնոլոգիաների կրթական և հետազոտական կենտրոնի պահպանում ու զարգացում </t>
  </si>
  <si>
    <t>Գիտության ոլորտում ենթակառուցվածքի, նյութատեխնիկական բազայի արդիականացում</t>
  </si>
  <si>
    <t xml:space="preserve">Գիտական կենտրոնների ստեղծում </t>
  </si>
  <si>
    <t>Գիտական հրատարակումների և գիտության մասսայականացման աջակցություն</t>
  </si>
  <si>
    <t>Միջազգային գիտական ծրագրերի, կառույցների անդամակցություն և գիտատեղեկատվական շտեմարանի ռեսուրսների օգտագործում (ԵՄ «Հորիզոն 2020», Միջուկային հետազոտությունների միացյալ ինստիտուտ, Բարձր էներգիաների ստերեոսկոպիկ համակարգ, Տեսական ֆիզիկայի միջազգային կենտրոն, Քլարիվելթ Անալիտիքս)</t>
  </si>
  <si>
    <t>Եվրոպական ուսումնասիրությունների  կենտրոնին պետական աջակցություն</t>
  </si>
  <si>
    <t xml:space="preserve">Ենթամիլիմետրային ալիքների ԳՀ լաբորատորիայի պահպանում ու զարգացում  </t>
  </si>
  <si>
    <t>Ֆիզիկական քիմիայի ԳՀ լաբորատորիայի պահպանում ու զարգացում</t>
  </si>
  <si>
    <t>Փորձարարական հոգեբանության ԳՀ լաբորատորիայի պահպանում ու զարգացում</t>
  </si>
  <si>
    <t>Կոսմոլոգիայի ԳՀ կենտրոնի պահպանում ու զարգացում</t>
  </si>
  <si>
    <t>Էկոլոգիական անվտանգության կենտրոնի պահպանում ու զարգացում</t>
  </si>
  <si>
    <t>Անձ և սոցիալական միջավայր ԳՀ լաբորատորիայի պահպանում ու զարգացում</t>
  </si>
  <si>
    <t>Մեխանիկայի ԳՀ լաբորատորիայի պահպանում ու զարգացում</t>
  </si>
  <si>
    <t>Էկոլոգիական իրավունքի գիտաուսումնական կենտրոնի պահպանում ու զարգացում</t>
  </si>
  <si>
    <t>Համալսարանական կրթության ինստիտուցիոնալ հետազոտությունների լաբորատորիայի պահպանում ու զարգացում</t>
  </si>
  <si>
    <t>Ռազմավարական հետազոտությունների ԳՀ լաբորատորիայի պահպանում ու զարգացում</t>
  </si>
  <si>
    <t>Հակահայկական քարոզչական դիսկուրսի հետազոտությունների լաբորատորիայի պահպանում ու զարգացում</t>
  </si>
  <si>
    <t>Միջմշակութային կրոնագիտական կենտրոնի պահպանում ու զարգացում</t>
  </si>
  <si>
    <t>Մաթեմատիկական հետազոտությունների կենտրոնի պահպանում ու զարգացում</t>
  </si>
  <si>
    <t>Գերխիտ աստղերի ֆիզիկայի ԳՀ լաբորատորիայի պահպանում ու զարգացում</t>
  </si>
  <si>
    <t>Բրիտանական գրականության և լեզվամշակույթի լաբորատորիայի պահպանում ու զարգացում</t>
  </si>
  <si>
    <t>ԵՊՀ ֆիզիկատեխնիկական հետազոտությունների կենտրոն</t>
  </si>
  <si>
    <t>Նանոպլազմոնիկա ԳՀ լաբորատորիայի պահպանում ու զարգացում</t>
  </si>
  <si>
    <t>«Հելիոտեխնիկա» բազային ԳՀ լաբորատորիայի պահպանում ու զարգացում</t>
  </si>
  <si>
    <t>Գիտահետազոտական աշխատանքների ծառայությունների և  ինովացիոն հետազոտությունների կենտրոնի պահպանում ու զարգացում</t>
  </si>
  <si>
    <t>«Ավտոմատացված համակարգեր և մոդելավորում»  բազային ԳՀ լաբորատորիայի պահպանում ու զարգացում</t>
  </si>
  <si>
    <t>«Նյութագիտություն և մետալուրգիա» բազային ԳՀ լաբորատորիայի պահպանում ու զարգացում</t>
  </si>
  <si>
    <t>«Մեքենաշինական տեխնոլոգիաներ» բազային ԳՀ լաբորատորիայի պահպանում ու զարգացում</t>
  </si>
  <si>
    <t>«Պոլիմերացման պրոցեսների մակրոկինետիկա» բազային ԳՀ լաբորատորիայի պահպանում ու զարգացում</t>
  </si>
  <si>
    <t>«Մեքենայական թարգմանություն» բազային ԳՀ լաբորատորիայի պահպանում ու զարգացում</t>
  </si>
  <si>
    <t>«Ռենտգենակառուցվածքային հետազոտություններ» բազային ԳՀ լաբորատորիայի պահպանում ու զարգացում</t>
  </si>
  <si>
    <t>«Էլեկտրատեխնոլոգիաներ» բազային ԳՀ լաբորատորիայի պահպանում ու զարգացում</t>
  </si>
  <si>
    <t>«Էլեկտրամեխանիկա և էլեկտրառադիոնյութեր» բազային ԳՀ լաբորատորիայի պահպանում ու զարգացում</t>
  </si>
  <si>
    <t>«Կիսահաղորդչային ֆոտոէլեկտրական սարքեր» բազային ԳՀ լաբորատորիայի պահպանում ու զարգացում</t>
  </si>
  <si>
    <t>«Ֆոտոէլեկտրոնային սարքեր կապի օպտիկական համակարգերում» բազային ԳՀ լաբորատորիայի պահպանում ու զարգացում</t>
  </si>
  <si>
    <t>«Համակարգային վերլուծություն» բազային ԳՀ լաբորատորիայի պահպանում ու զարգացում</t>
  </si>
  <si>
    <t>«Շփագիտություն» բազային ԳՀ լաբորատորիայի պահպանում ու զարգացում</t>
  </si>
  <si>
    <t>«Միկրո- և նանոէլեկտրոնիկա» բազային ԳՀ լաբորատորիայի պահպանում ու զարգացում</t>
  </si>
  <si>
    <t>«Քիմիական տեխնոլոգիաներ և պոլիմերային նանոկոմպոզիտներ» բազային ԳՀ լաբորատորիայի պահպանում ու զարգացում</t>
  </si>
  <si>
    <t>«Գյուղատնտեսական թունաքիմիկատների ստացում և որակի վերահսկում» բազային ԳՀ լաբորատորիայի պահպանում ու զարգացում</t>
  </si>
  <si>
    <t>«Ռոբոտատեխնիկա» բազային ԳՀ լաբորատորիայի պահպանում ու զարգացում</t>
  </si>
  <si>
    <t>«Էլեկտրամագինսական համակարգեր» բազային ԳՀ լաբորատորիայի պահպանում ու զարգացում</t>
  </si>
  <si>
    <t>«Հիդրոտեխնիկա» բազային ԳՀ լաբորատորիայի պահպանում ու զարգացում</t>
  </si>
  <si>
    <t>Տեխնոլոգիական չափումների բազային ԳՀ լաբորատորիայի պահպանում ու զարգացում</t>
  </si>
  <si>
    <t>Համակարգի գիտական գործուղումների իրականացում</t>
  </si>
  <si>
    <t>Միջազգային գիտական համագործակցություն</t>
  </si>
  <si>
    <t>Երիտասարդ գիտնականների դպրոցների կազմակերպման աջակցություն</t>
  </si>
  <si>
    <t>Գիտական միջոցառումների կազմակերպման աջակցություն</t>
  </si>
  <si>
    <t>Գիտական փորձաքննության ֆինանսավորում</t>
  </si>
  <si>
    <t>Ակադեմիկոս Ռ. Մովսիսյանի անվան ինժեներական գեոդեզիայի պրոբլեմային լաբորատորիայի  պահպանում և զարգացում</t>
  </si>
  <si>
    <t>Ակադեմիկոս Ալ. Թամանյանի անվան քաղաքաշինության, ճարտարապետության և շինարարության պրոբլեմային լաբորատորիայի  պահպանում և զարգացում</t>
  </si>
  <si>
    <t>Հայաստանի Հանրապետությունում շինարարական նյութերի և տեխնոլոգիաների արդիականացման հիմնախնդիրները և առաջարկություններ դրանց լուծման վերաբերյալ</t>
  </si>
  <si>
    <t>Ակադեմիկոս Ի. Եղիազարովի անվան ջրային համակարգերի, ջրային ռեսուրսների կառավարման և համալիր օգտագործման պրոբլեմային լաբորատորիայի  պահպանում և զարգացում</t>
  </si>
  <si>
    <t>Հակաուռուցքային և հակաօքսիդիչ բնական միացությունների համակցված ազդեցության ուսումնասիրությունը</t>
  </si>
  <si>
    <t>Հայ-ռուսական (սլավոնական) համալսարանի կրիտիկական տեխնոլոգիաների գիտահետազոտական կենտրոնի պահպանում ու զարգացում</t>
  </si>
  <si>
    <t>Հայ-ռուսական (սլավոնական) համալսարանի գիտահետազոտական կենտրոնի պահպանում ու զարգացում</t>
  </si>
  <si>
    <t>ԴՆԹ-ի տարբեր կառուցվածքներում փոփոխությունների ուսումնասիրությունը օնտոգենեզի ժամանակ և տարբեր բնական կենսաբանական ակտիվ միացությունների ազդեցությամբ</t>
  </si>
  <si>
    <t>Բարդ երկրաչափությամբ և տարբեր սահմանափակող պոտենցիալներով քվանտային նանոկառուցվածքների ֆիզիկական հատկությունների ուսումնասիրումը</t>
  </si>
  <si>
    <t>Հայ-ռուսական (սլավոնական) համալսարանի Իրավունքի և քաղաքականության ինստիտուտի «Ազգային անվտանգության ոլորտում ռազմավարական հետազոտությունների լաբորատորիայի» պահպանում և զարգացում</t>
  </si>
  <si>
    <t xml:space="preserve">Երևանի Մ. Հերացու անվան պետական բժշկական համալսարանի գիտական գործունեության ենթակառուցվածքի համակարգում, պահպանում ու զարգացում </t>
  </si>
  <si>
    <t>ՀԱԱՀ «Ագրոկենսատեխնոլոգիայի գիտական կենտրոն» մասնաճյուղի պահպանում ու զարգացում</t>
  </si>
  <si>
    <t>ՀԱԱՀ «Խաղողապտղագինեգործության գիտական կենտրոն» մասնաճյուղի պահպանում ու զարգացում</t>
  </si>
  <si>
    <t>ՀԱԱՀ «Հ. Պետրոսյանի անվան հողագիտության, ագրոքիմիայի և մելիորացիայի գիտական կենտրոն» մասնաճյուղի պահպանում ու զարգացում</t>
  </si>
  <si>
    <t>Գյուղատնտեսության մեքենայացման, էլեկտրիֆիկացման և ավտոմոբիլային  փոխադրումների ԳՀ ինստիտուտի պահպանում ու զարգացում</t>
  </si>
  <si>
    <t>Պարենամթերքի տեխնոլոգիաների, սննդի անվտանգության և կենսատեխնոլոգիայի ԳՀ ինստիտուտի պահպանում ու զարգացում</t>
  </si>
  <si>
    <t>Գյուղատնտեսական կենդանիների գենետիկայի,  սելեկցիայի և կերակրման պրոբլեմային լաբորատորիայի  պահպանում ու զարգացում</t>
  </si>
  <si>
    <t>Պեստիցիդների և բույսերի պաշտպանության լաբորատորիայի  պահպանում ու զարգացում</t>
  </si>
  <si>
    <t>Բույսերի գենոֆոնդի և սելեկցիայի լաբորատորիայի  պահպանում ու զարգացում</t>
  </si>
  <si>
    <t>Էկոլոգիայի և օրգանական գյուղատնտեսության  պրոբլեմային լաբորատորիայի  պահպանում ու զարգացում</t>
  </si>
  <si>
    <t>Անասնաբուժության և անասնաբուժական սանիտարական փորձաքննության  պրոբլեմային լաբորատորիայի  պահպանում ու զարգացում</t>
  </si>
  <si>
    <t>Ագրարային քաղաքականության և տնտեսագիտության հետազոտական կենտրոնի պահպանում ու զարգացում</t>
  </si>
  <si>
    <t>«Շախմատ» ԳՀԻ ենթակառուցվածքի պահպանում և զարգացում</t>
  </si>
  <si>
    <t>Սովորողների հոգեբանական անվտանգության ապահովման հմտությունների ձևավորում</t>
  </si>
  <si>
    <t>Մաթեմատիկայի դպրոցական դասընթացի գիտամանկավարժական և արժեբանական հիմունքները կրթական նոր հարացույցի պայմաններում</t>
  </si>
  <si>
    <t xml:space="preserve">Քվանտային էլեկտրոնիկայի և ինտեգրալային օպտիկայի նոր նյութերի լաբորատորիայի պահպանում ու զարգացում </t>
  </si>
  <si>
    <t>Ընդհանուր մեթոդաբանության և մանկավարժական նորարարության լաբորատորիայի պահպանում ու զարգացում</t>
  </si>
  <si>
    <t>Ժամանակակից տեղեկատվական հաղորդակցական տեխնոլոգիաների ազդեցությունը մանկության վրա</t>
  </si>
  <si>
    <t>Փոխակերպական հասարակության հիմնախնդիրները. մեթոդաբանական և մեթոդական տեսանկյուններ</t>
  </si>
  <si>
    <t>Կենսաբանական ակտիվ միացությունների ուսումնասիրման և կենսաանվտանգության գիտական լաբորատորիայի պահպանում ու զարգացում</t>
  </si>
  <si>
    <t>Հայաստանը 1920-1991 թվականներին</t>
  </si>
  <si>
    <t>Լեզվաբանական (լեզվական) միջմշակութային կրթության նորարարական լաբորատորիայի պահպանում ու զարգացում</t>
  </si>
  <si>
    <t xml:space="preserve">ՀՀ բարձրագույն կրթական հաստատություններում ուսանողակենտրոն և մոդուլային ուսուցման հիմնախնդիրները և դրանց ընդլայնման հնարավորությունները </t>
  </si>
  <si>
    <t>Հեռանկարային ուսումնասիրությունների և նախաձեռնությունների կենտրոնի պահպանում ու զարգացում</t>
  </si>
  <si>
    <t>Սյունիքի նյութական և հոգևոր (ոչ նյութական) ժառանգությունը</t>
  </si>
  <si>
    <t>ՀՀ տնտեսության իրական և ֆինանսական հատվածների արդյունավետ փոխգործակցության հնարավորությունները</t>
  </si>
  <si>
    <t>Նանո և միկրոտեխնիկայի նյութերի և կառուցվածքների մեխանիկայի պրոբլեմային լաբորատորիայի պահպանում ու զարգացում</t>
  </si>
  <si>
    <t>Հայ ժողովրդական երաժշտական ստեղծագործության ուսումնասիրություն</t>
  </si>
  <si>
    <t>Գիտության ոլորտում տեղեկատվական ցանցերի պահպանում ու զարգացում</t>
  </si>
  <si>
    <t>ՀՀ ԳԱԱ «Ինֆորմատիկայի և ավտոմատացման պրոբլեմների ինստիտուտ» ՊՈԱԿ</t>
  </si>
  <si>
    <t>Հումանիտար հետազոտությունների կենտրոն</t>
  </si>
  <si>
    <t>Ազգային արխիվի պահպանում (հայ ժողովրդի նոր և նորագույն շրջանի պատմության աղբյուրագիտական բազայի ստեղծում)</t>
  </si>
  <si>
    <t>Կրթության որակի ապահովում</t>
  </si>
  <si>
    <t>ՀՀ-ում գիտական որակավորման, գիտական աստիճանի և գիտական կոչման վկայագրերի հանձնման, միջազգային կապերի զարգացման, ատենախոսությունների թվայնացման և գիտնականների շտեմարանների ստեղծման ու շահագործման գործընթացների իրականացում</t>
  </si>
  <si>
    <t>Գիտական և գիտատեխնիկական հետազոտությունների ծրագիր</t>
  </si>
  <si>
    <t xml:space="preserve">Գիտական կազմակերպությունների և բուհերի գիտական ստորաբաժանումների  զարգացում, ծրագրերի իրականացում, գիտական սարքավորումների արդիականացում, միջազգային համագործակցության աջակցություն </t>
  </si>
  <si>
    <t xml:space="preserve">ՀՀ ազգային անտենային էտալոնների պահպանում և զարգացման </t>
  </si>
  <si>
    <t>Արագացուցչային ֆիզիկայի և տեխնիկայի բնագավառում գիտական և գիտատեխնիկական հետազոտությունների իրականացում</t>
  </si>
  <si>
    <t>Ֆիզիկայի բնագավառում արդիական գիտական ներուժի ապահովում</t>
  </si>
  <si>
    <t xml:space="preserve">Ֆիզիկայի բնագավառում գիտական և գիտատեխնիկական հետազոտությունների իրականացում  </t>
  </si>
  <si>
    <t xml:space="preserve">Հին ձեռագրերի ինստիտուտի, ցեղասպանության թանգարանի, Բյուրարկանի աստղադիտարանի, Հայկենսատոխնոլոգիայի կենսաբանական թանգարանի, ԵՊՀ գրադարանի պահպանում </t>
  </si>
  <si>
    <t>ՀՀ ԳԱԱ «Հայկենսատեխնոլոգիա» գիտաարտադրական կենտրոն»  ՊՈԱԿ</t>
  </si>
  <si>
    <t xml:space="preserve">ՀՀ ԳԱԱ «Վ. Համբարձումյանի անվան Բյուրականի աստղադիտարան» ՊՈԱԿ </t>
  </si>
  <si>
    <t>ՀՀ ԳԱԱ իսկական և թղթակից անդամների պատվովճարների տրամադրում</t>
  </si>
  <si>
    <t xml:space="preserve">ՀՀ ԳԱԱ համակարգի կազմակերպությունները սարքավորումներով վերազինում </t>
  </si>
  <si>
    <t>Բարձրագույն և հետբուհական մասնագիտական կրթության ծրագիր</t>
  </si>
  <si>
    <t>Կրթաթոշակներ ասպիրանտական և դոկտորանտական կրթության մեջ գտնվող անձանց</t>
  </si>
  <si>
    <t>Գիտական կադրերի պատրաստման համար նպաստների տրամադրում</t>
  </si>
  <si>
    <t>Գիտական և գիտատեխնիկական գործունեության պայմանագրային (թեմատիկ) հետազոտություններ</t>
  </si>
  <si>
    <t>Գիտական և գիտատեխնիկական նպատակային-ծրագրային հետազոտություններ</t>
  </si>
  <si>
    <t>ԵՊՀ հիմնադրամի «Տեղեկատվական անվտանգության գիտահետազոտական կենտրոն» ծրագրին պետական աջակցություն</t>
  </si>
  <si>
    <t>«Մատենադարան» հիմնադրամի «Մատենադարանի մեծադիր ձեռագրերի (Հայսմավուրքներ, Ճառընտիրներ) և հազվագյուտ վավերագրերի ամրակայում ու գիտատեխնիկական մշակում» ծրագրին պետական աջակցություն</t>
  </si>
  <si>
    <t>«Մատենադարան» Մ. Մաշտոցի անվան հին ձեռագրերի ԳՀԻ» հիմնադրամ</t>
  </si>
  <si>
    <t>ՀՀ ԳԱԱ ԻԱՊԻ ՊՈԱԿ-ի «Ամպային հաշվարկների միջավայրի ստեղծում գիտական և կիրառական խնդիրների լուծման համար» ծրագրին պետական աջակցություն</t>
  </si>
  <si>
    <t>ՀՀ գիտությունների ազգային ակադեմիայի «Ինֆորմատիկայի և ավտոմատացման պրոբլեմների ինստիտուտ» ՊՈԱԿ</t>
  </si>
  <si>
    <t>ՀՀ ԳԱԱ ՀԱԻ ՊՈԱԿ-ի «Սեփական և այլազգի միջավայրում հայերի համեմատական հետազոտության հիմնական ուղղությունները. ուսումնասիրության խնդիրներն ու հեռանկարները» ծրագրին պետական աջակցություն</t>
  </si>
  <si>
    <t>ՀՀ գիտությունների ազգային ակադեմիայի «Հնագիտության և ազգագրության ինստիտուտ» ՊՈԱԿ</t>
  </si>
  <si>
    <t>ՀՀ ԳԱԱ «Էկոկենտրոն» ՊՈԱԿ-ի «Փորձագիտական երկրաքիմիական քարտեզների մշակում կայուն գյուղատնտեսության զարգացման և սննդի անվտանգության ապահովման համար» ծրագրին պետական աջակցություն</t>
  </si>
  <si>
    <t>ՀՀ գիտությունների ազգային ակադեմիայի «Էկոլոգանոոսֆերային հետազոտությունների կենտրոն» ՊՈԱԿ</t>
  </si>
  <si>
    <t>ՀՀ գիտությունների ազգային ակադեմիայի «Կենդանաբանության և հիդրոէկոլոգիայի գիտական կենտրոն» ՊՈԱԿ</t>
  </si>
  <si>
    <t>ՀՀ պաշտպանության նախարարություն</t>
  </si>
  <si>
    <t>Պաշտպանության բնագավառում գիտական և գիտատեխնիկական նպատակային հետազոտություններ</t>
  </si>
  <si>
    <t>&lt;&lt;Գիտական և գիտատեխնիկական նպատակային-ծրագրային հետազոտություններ&gt;&gt; ծրագրի շրջանակներում կատարվող հատուկ գիտահետազոտական և փորձակոնստրուկտորական աշխատանքներ</t>
  </si>
  <si>
    <t>Պետական ծրագրերում ընդգրկված գիտական աստիճան ունեցող գիտաշխատողներին հավելավճարներ տրամադրում</t>
  </si>
  <si>
    <t>Բյուջետային հատկացումների գլխավոր կարգադրիչների, ծրագրերի, միջոցառումների անվանումները</t>
  </si>
  <si>
    <t>ՀՀ տնտեսական զարգացման և ներդրումների նախարարություն</t>
  </si>
  <si>
    <t xml:space="preserve">ՀՀ վարչապետի աշխատակազմ
</t>
  </si>
  <si>
    <t>Հավելված N 5</t>
  </si>
  <si>
    <t>Ծրագրային դասիչ</t>
  </si>
  <si>
    <t>Միջոցառումները կատարող պետական մարմինների և դրամաշնորհ ստացող տնտեսվարող սուբյեկտների անվանումները</t>
  </si>
  <si>
    <t>ՀՀ վարչապետի աշխատակազմ</t>
  </si>
  <si>
    <t>Մրցույթով ընտրված կազմակերպություն</t>
  </si>
  <si>
    <t>Հանրային իրազեկում</t>
  </si>
  <si>
    <t>Հանրային իրազեկում և հասարակական-քաղաքագիտական հետազոտություններ</t>
  </si>
  <si>
    <t>«Հանրային կապերի և տեղեկատվության կենտրոն» ՊՈԱԿ</t>
  </si>
  <si>
    <t>ԱՊՀ երկրներում հեռուստառադիոծրագրերի հեռարձակում</t>
  </si>
  <si>
    <t>«Միր» միջպետական հեռուստառադիոընկերություն» ՓԲԸ Հայաստանի մասնաճյուղ</t>
  </si>
  <si>
    <t>ՀՀ վարչապետի լիազորությունների իրականացման ապահովում</t>
  </si>
  <si>
    <t>Կինեմատոգրաֆիայի ծրագիր</t>
  </si>
  <si>
    <t>Կինոնկարների արտադրություն</t>
  </si>
  <si>
    <t>Կինո-ֆոտո-ֆոնո հավաքածուի պահպանման ծառայություններ</t>
  </si>
  <si>
    <t xml:space="preserve">«Հայաստանի ազգային կինոկենտրոն» ՊՈԱԿ </t>
  </si>
  <si>
    <t>«Փաստավավերագրական ֆիլմերի «Հայկ» կինոստուդիա» ՊՈԱԿ</t>
  </si>
  <si>
    <t>Ազգային կինոծրագրերի իրականացում</t>
  </si>
  <si>
    <t>Փաստավավերագրական կինոծրագրերի իրականացում</t>
  </si>
  <si>
    <t>Աջակցություն կինոարվեստին</t>
  </si>
  <si>
    <t xml:space="preserve">«Հայաստանի ազգային կինոկենտրոն» ՊՈԱԿ 
«Փաստավավերագրական ֆիլմերի «Հայկ» կինոստուդիա» ՊՈԱԿ </t>
  </si>
  <si>
    <t>Միջազգային և հանրապետական կինոփառատոներ</t>
  </si>
  <si>
    <t>Մշակութային ժառանգության ծրագիր</t>
  </si>
  <si>
    <t>Պատմամշակութային ժառանգության գիտահետազոտական աշխատանքներ</t>
  </si>
  <si>
    <t>«Պատմամշակութային ժառանգության գիտահետազոտական կենտրոն» ՊՈԱԿ</t>
  </si>
  <si>
    <t>Մշակութային արժեքների փորձաքննության ծառայություններ</t>
  </si>
  <si>
    <t>«Մշակութային արժեքների փորձաքիտական կենտրոն» ՊՈԱԿ</t>
  </si>
  <si>
    <t>Աջակցություն հայկական պատմամշակութային հուշարձանների վավերագրմանը</t>
  </si>
  <si>
    <t>«Հայաստանի պատմության թանգարան» ՊՈԱԿ</t>
  </si>
  <si>
    <t>«Ե.Չարենցի անվան գրականության և արվեստի թանգարան» ՊՈԱԿ</t>
  </si>
  <si>
    <t>«Հովհաննես Շարամբեյանի անվան ժողովրդական ստեղծագործության կենտրոն» ՊՈԱԿ</t>
  </si>
  <si>
    <t>«Ռուսական արվեստի թանգարան /պրոֆ. Ա.Աբրահամյանի հավաքածու/» ՊՈԱԿ</t>
  </si>
  <si>
    <t>«Մ.Սարյանի տուն-թանգարան» ՊՈԱԿ</t>
  </si>
  <si>
    <t>«Հ.Թումանյանի թանգարան» ՊՈԱԿ</t>
  </si>
  <si>
    <t>«Ե.Չարենցի տուն-թանգարան» ՊՈԱԿ</t>
  </si>
  <si>
    <t>«Ա.Սպենդիարյանի տուն-թանգարան» ՊՈԱԿ</t>
  </si>
  <si>
    <t>«Ա.Իսահակյանի տուն-թանգարան» ՊՈԱԿ</t>
  </si>
  <si>
    <t>«Ա.Խաչատրյանի տուն-թանգարան» ՊՈԱԿ</t>
  </si>
  <si>
    <t>«Հայ և ռուս ժողովուրդների բարեկամության թանգարան» ՊՈԱԿ</t>
  </si>
  <si>
    <t>«Երվանդ Քոչարի թանգարան» ՊՈԱԿ</t>
  </si>
  <si>
    <t>«Ս.Փարաջանովի թանգարան» ՊՈԱԿ</t>
  </si>
  <si>
    <t>«Փայտարվեստի թանգարան» ՊՈԱԿ</t>
  </si>
  <si>
    <t>«Հրազդանի երկրագիտական թանգարան» ՊՈԱԿ</t>
  </si>
  <si>
    <t>«Օրբելի եղբայրների տուն-թանգարան» ՊՈԱԿ</t>
  </si>
  <si>
    <t>«Ն.Ադոնցի անվան Սիսիանի պատմության թանգարան» ՊՈԱԿ</t>
  </si>
  <si>
    <t>«Պատմամշակութային արգելոց-թանգարանների և պատմական միջավայրի պահպանության ծառայություն» ՊՈԱԿ</t>
  </si>
  <si>
    <t>«Կոմիտասի թանգարան-ինստիտուտ» ՊՈԱԿ</t>
  </si>
  <si>
    <t>«Խ.Աբովյանի տուն-թանգարան» ՊՈԱԿ</t>
  </si>
  <si>
    <t>«Սարդարապատի հերոսամարտի հուշահամալիր, Հայոց ազգագրության և ազատագրական պայքարի պատմության ազգային թանգարան» ՊՈԱԿ</t>
  </si>
  <si>
    <t>ՀՀ քաղաքաշինության կոմիտե</t>
  </si>
  <si>
    <t>«Ալեքսանդր Թամանյանի անվան ճարտարապետության ազգային թանգարան-ինստիտուտ» ՊՈԱԿ</t>
  </si>
  <si>
    <t>Արարատի մարզպետարան</t>
  </si>
  <si>
    <t>«Սպարապետ Վ.Սարգսյանի տուն-թանգարան» ՊՈԱԿ</t>
  </si>
  <si>
    <t>«Պ.Սևակի անվան տուն-թանգարան» ՊՈԱԿ</t>
  </si>
  <si>
    <t>Գեղարքունիքի մարզպետարան</t>
  </si>
  <si>
    <t>«ՀՀ Գեղարքունիքի մարզի երկրագիտական թանգարան» ՊՈԱԿ</t>
  </si>
  <si>
    <t>Լոռու մարզպետարան</t>
  </si>
  <si>
    <t>«Լոռու-Փամբակի երկրագիտական թանգարան» ՊՈԱԿ</t>
  </si>
  <si>
    <t>Շիրակի մարզպետարան</t>
  </si>
  <si>
    <t>«Գյումրու քաղաքային կենցաղի և ժողովրդական ճարտարապետության թանգարան» ՊՈԱԿ</t>
  </si>
  <si>
    <t>«ՀՀ Շիրակի մարզի երկրագիտական թանգարան» ՊՈԱԿ</t>
  </si>
  <si>
    <t>Սյունիքի մարզպետարան</t>
  </si>
  <si>
    <t>«Կապանի երկրագիտական թանգարան» ՊՈԱԿ</t>
  </si>
  <si>
    <t>Վայոց ձորի մարզպետարան</t>
  </si>
  <si>
    <t xml:space="preserve">«Եղեգնաձորի երկրագիտական թանգարան» ՊՈԱԿ </t>
  </si>
  <si>
    <t>Աջակցություն ոչ նյութական մշակութային ժառանգության պահպանմանը</t>
  </si>
  <si>
    <t>Ոչ նյութական մշակութային ժառանգության միջազգային հանրահռչակում</t>
  </si>
  <si>
    <t>այդ թվում՝ ըստ ուղղությունների, հրատարակումների և հեղինակների անունների</t>
  </si>
  <si>
    <t>այդ թվում`</t>
  </si>
  <si>
    <t>«Հայաստանի ազգային գրադարան» ՊՈԱԿ</t>
  </si>
  <si>
    <t>Թարգմանական ծրագրեր</t>
  </si>
  <si>
    <t>Ոչ պետական մամուլի հրատարակում</t>
  </si>
  <si>
    <t>Ազգային փոքրամասնությունների համար Հայաստանում լույս տեսնող տպագիր  լրատվամիջոցներ</t>
  </si>
  <si>
    <t>Մշակութային տպագիր և էլեկտրոնային պարբերականներ</t>
  </si>
  <si>
    <t>Գրադարանային ծառայություններ</t>
  </si>
  <si>
    <t>«Խնկո-Ապոր անվան ազգային մանկական գրադարան» ՊՈԱԿ</t>
  </si>
  <si>
    <t>«Վ.Պետրոսյանի անվան Արագածոտնի մարզային գրադարան» ՊՈԱԿ</t>
  </si>
  <si>
    <t>«Օ.Չուբարյանի անվան Արարատի մարզային գրադարան» ՊՈԱԿ</t>
  </si>
  <si>
    <t>«Արմավիրի մարզային գրադարան» ՊՈԱԿ</t>
  </si>
  <si>
    <t>«Վ.Պետրոսյանի անվան Գեղարքունիքի մարզային գրադարան» ՊՈԱԿ</t>
  </si>
  <si>
    <t>«Կոտայքի մարզային գրադարան» ՊՈԱԿ</t>
  </si>
  <si>
    <t>«Շիրակի մարզային գրադարան» ՊՈԱԿ</t>
  </si>
  <si>
    <t>«Սյունիքի մարզային գրադարան» ՊՈԱԿ</t>
  </si>
  <si>
    <t>«Տավուշի մարզային գրադարան» ՊՈԱԿ</t>
  </si>
  <si>
    <t>«Լոռու մարզային գրադարան» ՊՈԱԿ</t>
  </si>
  <si>
    <t>«Վայոց ձորի մարզային գրադարան» ՊՈԱԿ</t>
  </si>
  <si>
    <t>Աջակցություն գրականության հանրահռչակմանը, գրական ծրագրերին և գրքերի միջազգային ցուցահանդեսներին մասնակցությանը</t>
  </si>
  <si>
    <t>Գրքերի միջազգային ցուցահանդեսներին և 
նախագծերին մասնակցություն</t>
  </si>
  <si>
    <t>Աջակցություն գրականության հանրահռչակմանը 
և գրական ծրագրերին</t>
  </si>
  <si>
    <t xml:space="preserve">Արվեստների ծրագիր                                            </t>
  </si>
  <si>
    <t>Օպերային և բալետային արվեստի ներկայացումներ</t>
  </si>
  <si>
    <t>«Ա.Սպենդիարյանի անվան օպերայի և բալետի ազգային ակադեմիական թատրոն» ՊՈԱԿ</t>
  </si>
  <si>
    <t>Ազգային ակադեմիական թատերարվեստի ներկայացումներ</t>
  </si>
  <si>
    <t>«Գ.Սունդուկյանի անվան ազգային ակադեմիական թատրոն» ՊՈԱԿ</t>
  </si>
  <si>
    <t>Թատերական ներկայացումներ</t>
  </si>
  <si>
    <t>«Հ.Պարոնյանի անվան երաժշտական կոմեդիայի պետական թատրոն» ՊՈԱԿ</t>
  </si>
  <si>
    <t>«Կ.Ստանիսլավսկու անվան պետական ռուսական դրամատիկական թատրոն» ՊՈԱԿ</t>
  </si>
  <si>
    <t>«Գյումրու Վ.Աճեմյանի անվան պետական դրամատիկական թատրոն» ՊՈԱԿ</t>
  </si>
  <si>
    <t>«Երևանի Հ.Թումանյանի անվան պետական տիկնիկային թատրոն» ՊՈԱԿ</t>
  </si>
  <si>
    <t>«Վանաձորի Հ.Աբելյանի անվան պետական դրամատիկական թատրոն» ՊՈԱԿ</t>
  </si>
  <si>
    <t>«Արտաշատի Ա.Խարազյանի անվան պետական դրամատիկական թատրոն» ՊՈԱԿ</t>
  </si>
  <si>
    <t>«Երևանի կամերային պետական թատրոն» ՊՈԱԿ</t>
  </si>
  <si>
    <t>«Սոս Սարգսյանի անվան համազգային թատրոն» ՊՈԱԿ</t>
  </si>
  <si>
    <t>«Երաժշտական կամերային պետական թատրոն» ՊՈԱԿ</t>
  </si>
  <si>
    <t>«Գորիսի Վ.Վաղարշյանի անվան պետական դրամատիկական թատրոն» ՊՈԱԿ</t>
  </si>
  <si>
    <t>«Երևանի խամաճիկների պետական թատրոն» ՊՈԱԿ</t>
  </si>
  <si>
    <t>«Արմեն Մազմանյանի անվան բեմարվեստի ազգային փորձարարական «Գոյ» կենտրոն» ՊՈԱԿ</t>
  </si>
  <si>
    <t>«Երևանի մնջախաղի պետական թատրոն» ՊՈԱԿ</t>
  </si>
  <si>
    <t>«Խորեոգրաֆիայի պետական թատրոն» ՊՈԱԿ</t>
  </si>
  <si>
    <t>«ՀՀ Գեղարքունիքի մարզի Լ.Քալանթարի անվան դրամատիկական թատրոն» ՊՈԱԿ</t>
  </si>
  <si>
    <t>«Ա.Շիրվանզադեի անվան պետական դրամատիկական թատրոն» ՊՈԱԿ</t>
  </si>
  <si>
    <t xml:space="preserve">Երաժշտարվեստի և պարարվեստի համերգներ </t>
  </si>
  <si>
    <t>«Հայաստանի ազգային ֆիլհարմոնիկ նվագախումբ» ՊՈԱԿ</t>
  </si>
  <si>
    <t>«Հայաստանի պետական սիմֆոնիկ նվագախումբ» ՊՈԱԿ</t>
  </si>
  <si>
    <t>«Կամերային երաժշտության ազգային կենտրոն» ՊՈԱԿ</t>
  </si>
  <si>
    <t>«Հայաստանի պետական ֆիլհարմոնիա» ՊՈԱԿ</t>
  </si>
  <si>
    <t>«Թ.Ալթունյանի անվան երգի-պարի պետական համույթ» ՊՈԱԿ</t>
  </si>
  <si>
    <t>«Հայաստանի պարի պետական անսամբլ» ՊՈԱԿ</t>
  </si>
  <si>
    <t>«Հայաստանի պարարվեստի «Բարեկամություն» պետական համույթ» ՊՈԱԿ</t>
  </si>
  <si>
    <t>«Հայաստանի էստրադային ջազ նվագախումբ» ՊՈԱԿ</t>
  </si>
  <si>
    <t>«Հայաստանի երգի պետական թատրոն» ՊՈԱԿ</t>
  </si>
  <si>
    <t>«Հայ հոգևոր երաժշտության կենտրոն» ՊՈԱԿ</t>
  </si>
  <si>
    <t xml:space="preserve">«Կոմիտասի անվան ազգային քառյակ» ՊՈԱԿ </t>
  </si>
  <si>
    <t>«Գյումրու պետական սիմֆոնիկ նվագախումբ» ՊՈԱԿ</t>
  </si>
  <si>
    <t>«Գյումրու ժողովրդական գործիքների պետական նվագախումբ» ՊՈԱԿ</t>
  </si>
  <si>
    <t>Մշակութային միջոցառումների իրականացում</t>
  </si>
  <si>
    <t>այդ թվում՝ ըստ ուղղությունների և միջոցառումների անվանումների</t>
  </si>
  <si>
    <t>Աջակցություն թատերարվեստին</t>
  </si>
  <si>
    <t>Թատերական ստեղծագործական ծրագրեր և նախագծեր</t>
  </si>
  <si>
    <t>Աջակցություն երաժշտարվեստին</t>
  </si>
  <si>
    <t>Երաժշտական ստեղծագործական ծրագրեր և նախագծեր</t>
  </si>
  <si>
    <t>Աջակցություն պարարվեստին</t>
  </si>
  <si>
    <t>Պարարվեստի ստեղծագործական ծրագրեր և նախագծեր</t>
  </si>
  <si>
    <t>Միջազգային և հանրապետական անհատական և խմբակային ցուցահանդեսների կազմակերպում, կերպարվեստի գործերի ձեռքբերում</t>
  </si>
  <si>
    <t>Միջազգային ցուցահանդեսներին մասնակցություն</t>
  </si>
  <si>
    <t>Աբոնեմենտային ծրագիր</t>
  </si>
  <si>
    <t>Աջակցություն հոբելյանական ծրագրերի իրականացմանը</t>
  </si>
  <si>
    <t>Աջակցություն պետական և ազգային տոներին նվիրված ծրագրերի իրականացմանը</t>
  </si>
  <si>
    <t>Աջակցություն ազգային փոքրամասնությունների մշակույթի տարածմանը</t>
  </si>
  <si>
    <t>Միջազգային մշակութային համագործակցության իրականացում, սփյուռքի հետ համագործակցություն, հայ մշակույթի պահպանում</t>
  </si>
  <si>
    <t xml:space="preserve"> Աջակցություն այլ մշակութային  միջոցառումների և ծրագրերի իրականացմանը</t>
  </si>
  <si>
    <t>Աջակցություն մշակույթին նվիրված հեռուստահաղորդաշարերի իրականացմանը</t>
  </si>
  <si>
    <t>Աջակցություն ներառական ծրագրերի իրականացմանը</t>
  </si>
  <si>
    <t>Ազգային ակադեմիական խմբերգային համերգներ</t>
  </si>
  <si>
    <t>«Հայաստանի պետական ազգային ակադեմիական երգչախումբ» ՊՈԱԿ</t>
  </si>
  <si>
    <t xml:space="preserve">Մարզերի մշակութային զարգացման ծրագիր                                            </t>
  </si>
  <si>
    <t>Մշակութային միջոցառումների իրականացում ՀՀ մարզերում</t>
  </si>
  <si>
    <t>Արագածոտնի մարզպետարան</t>
  </si>
  <si>
    <t xml:space="preserve">Հայաստանի Հանրապետության անկախության օրվան նվիրված միջոցառում </t>
  </si>
  <si>
    <t>Հայոց բանակի տարեդարձին նվիրված միջոցառում</t>
  </si>
  <si>
    <t>Հայրենական մեծ պատերազմում տարած հաղթանակի և Շուշիի ազատագրմանը նվիրված մշակութային միջոցառում</t>
  </si>
  <si>
    <t>Ազգային փոքրամասնությունների արվեստի փառատոն</t>
  </si>
  <si>
    <t>Ասմունքի փառատոն</t>
  </si>
  <si>
    <t>Պարույր Սևակի տուն-թանգարան» ՊՈԱԿ</t>
  </si>
  <si>
    <t xml:space="preserve">«Վարդավառ» </t>
  </si>
  <si>
    <t>Արմավիրի մարզպետարան</t>
  </si>
  <si>
    <t>Սարդարապատի հերոսամարտի օրվան նվիրված միջոցառում</t>
  </si>
  <si>
    <t>Ազգային նվագարանների մարզային փառատոն</t>
  </si>
  <si>
    <t>«Գեղարքունիք-Արցախ» մշակութային օր</t>
  </si>
  <si>
    <t>«Լոռի-Արցախ» մշակութի օր</t>
  </si>
  <si>
    <t>Կոտայքի մարզպետարան</t>
  </si>
  <si>
    <t xml:space="preserve">Հայաստանի Հանրապետության անկախության տոնին նվիրված միջոցառում </t>
  </si>
  <si>
    <t xml:space="preserve">«Կոտայքի մշակույթի կենտրոն» ՊՈԱԿ </t>
  </si>
  <si>
    <t>Հոգևոր երգերի մարզային փառատոն</t>
  </si>
  <si>
    <t>«Կապանի մշակույթի կենտրոն» ՊՈԱԿ</t>
  </si>
  <si>
    <t>«Անպարտ հայ զինվոր»</t>
  </si>
  <si>
    <t>«Սյունիք-Արցախ» մշակութային օրեր</t>
  </si>
  <si>
    <t>«Եղեգնաձորի մշակույթի տուն» ՊՈԱԿ</t>
  </si>
  <si>
    <t>Հայրենասիրական երգերի և պարարվեստի փառատոն</t>
  </si>
  <si>
    <t>«Բերքի տոն»</t>
  </si>
  <si>
    <t>«Տարեմուտի հանդես»</t>
  </si>
  <si>
    <t>Տավուշի մարզպետարան</t>
  </si>
  <si>
    <t>Հայոց բանակի 28-ամյակին նվիրված միջոցառում</t>
  </si>
  <si>
    <t>Համայնքային մշակույթի և ազատ ժամանցի կազմակերպում</t>
  </si>
  <si>
    <t>«Ստեփանավանի մշակույթի և ժամանցի կենտրոն» ՊՈԱԿ</t>
  </si>
  <si>
    <t>«Կոտայքի մարզային մշակույթի կենտրոն» ՊՈԱԿ</t>
  </si>
  <si>
    <t xml:space="preserve">«Եղեգնաձորի մշակույթի տուն» ՊՈԱԿ </t>
  </si>
  <si>
    <t>Մշակութային և գեղագիտական դաստիարակության ծրագիր</t>
  </si>
  <si>
    <t>Երաժշտական և արվեստի դպրոցներում ուսումնամեթոդական աշխատանքներ</t>
  </si>
  <si>
    <t>Աջակցություն շնորհալի պատանի երաժիշտ-կատարողների մասնագիտական կարողությունների զարգացմանը և կատարելագործմանը</t>
  </si>
  <si>
    <t>Աջակցություն Վրաստանի հայալեզու լրատվամիջոցներին</t>
  </si>
  <si>
    <t>Աջակցություն օտարերկրյա պետություններում հայալեզու թատերական ներկայացումների</t>
  </si>
  <si>
    <t>Մեծ նվաճումների սպորտ</t>
  </si>
  <si>
    <t>ՀՀ առաջնություններին և միջազգային միջոցառումներին մասնակցության ապահովման համար մարզիկների նախապատրաստում և առաջնությունների անցկացում</t>
  </si>
  <si>
    <t>«Հայաստանի աթլետիկայի ֆեդերացիա» ՀԿ</t>
  </si>
  <si>
    <t>«Հայաստանի բասկետբոլի ֆեդերացիա» ՀԿ</t>
  </si>
  <si>
    <t>«Հայաստանի Հանրապետության բռնցքամարտի ֆեդերացիա» ՀԿ</t>
  </si>
  <si>
    <t>«Գեղասահքի ֆեդերացիա» ՀԿ</t>
  </si>
  <si>
    <t>«Հայաստանի դահուկային սպորտի ֆեդերացիա» ՀԿ</t>
  </si>
  <si>
    <t>«Հայաստանի ըմբշամարտի ֆեդերացիա» ՀԿ</t>
  </si>
  <si>
    <t>«Հայաստանի թաեքվոնդոյի ֆեդերացիա» ՀԿ</t>
  </si>
  <si>
    <t>«Հայկական ազգային կանոէի ֆեդերացիա» ՀԿ</t>
  </si>
  <si>
    <t>«Լողի հայկական դաշնություն» ՀԿ</t>
  </si>
  <si>
    <t>«Հայաստանի կարատեի ֆեդերացիա» ՀԿ</t>
  </si>
  <si>
    <t>«Հայաստանի ծանրամարտի ֆեդերացիա» ՀԿ</t>
  </si>
  <si>
    <t>«Հայաստանի հանդբոլի ֆեդերացիա» ՀԿ</t>
  </si>
  <si>
    <t>«Հայաստանի հեծանվային մարզաձևի ֆեդերացիա» ՀԿ</t>
  </si>
  <si>
    <t>«Հայաստանի հրաձգության ֆեդերացիա» ՀԿ</t>
  </si>
  <si>
    <t>«Հայկական առագաստանավային սպորտի ֆեդերացիա» ՀԿ</t>
  </si>
  <si>
    <t>«Հայաստանի ձյուդոյի ֆեդերացիա» ՀԿ</t>
  </si>
  <si>
    <t>«Հայաստանի մարմնամարզության ֆեդերացիա» ՀԿ</t>
  </si>
  <si>
    <t>«Հայաստանի նետաձգության ազգային ֆեդերացիա» ՀԿ</t>
  </si>
  <si>
    <t>«Հայաստանի շախմատային ֆեդերացիա» ՀԿ</t>
  </si>
  <si>
    <t>«Հայաստանի ջրացատկի ֆեդերացիա» ՀԿ</t>
  </si>
  <si>
    <t>«Հայաստանի սամբոյի ֆեդերացիա» ՀԿ</t>
  </si>
  <si>
    <t>«Հայաստանի սեղանի թենիսի ֆեդերացիա» ՀԿ</t>
  </si>
  <si>
    <t>«Հայկական սուսերամարտի ֆեդերացիա» ՀԿ</t>
  </si>
  <si>
    <t>«Հայաստանի վոլեյբոլի ֆեդերացիա» ՀԿ</t>
  </si>
  <si>
    <t xml:space="preserve">«Հայաստանի ավանդական ուշուի ֆեդերացիա» ՀԿ </t>
  </si>
  <si>
    <t xml:space="preserve">«Խոտի հոկեյի հայկական ֆեդերացիա» ՀԿ </t>
  </si>
  <si>
    <t>«Հայաստանի բադմինթոնի ֆեդերացիա» ՀԿ</t>
  </si>
  <si>
    <t>«Հայաստանի թենիսի ֆեդերացիա» ՀԿ</t>
  </si>
  <si>
    <t>«Հայաստանի ջրագնդակի ֆեդերացիա» ՀԿ</t>
  </si>
  <si>
    <t>«Հայաստանի եռամարտի հայկական ֆեդերացիա» ՀԿ</t>
  </si>
  <si>
    <t>«Հայաստանի սպորտային պարերի ֆեդերացիա» ՀԿ</t>
  </si>
  <si>
    <t xml:space="preserve">«Հայաստանի  ժամանակակից  հնգամարտի ազգային ֆեդերացիա» ՀԿ </t>
  </si>
  <si>
    <t xml:space="preserve">«Հայաստանի պաուերլիֆտինգի  ֆեդերացիա» ՀԿ </t>
  </si>
  <si>
    <t>Սպորտային բժշկության և հակադոպինգային հսկողության ծառայություններ</t>
  </si>
  <si>
    <t>«Սպորտային բժշկության և հակադոպինգային ծառայության հանրապետական կենտրոն» ՊՈԱԿ</t>
  </si>
  <si>
    <t>Աջակցություն հայկական կոխ ըմբշամարտ մարզաձևի զարգացմանը</t>
  </si>
  <si>
    <t>«Հայկական ազգային կոխի ֆեդերացիա» ՀԿ</t>
  </si>
  <si>
    <t xml:space="preserve">Նավամոդելային սպորտի զարգացում </t>
  </si>
  <si>
    <t>Շախմատիստների պատրաստման ծառայություններ</t>
  </si>
  <si>
    <t>2020 թվականի Տոկիոյի 32-րդ Օլիմպիական խաղերին Հայաստանի մարզական պատվիրակության նախապատրաստման և մասնակցության ապահովում</t>
  </si>
  <si>
    <t>Երիտասարդության ծրագիր</t>
  </si>
  <si>
    <t>Երիտասարդական պետական քաղաքականությանն ուղղված ծրագրեր և միջոցառումներ</t>
  </si>
  <si>
    <t xml:space="preserve">այդ թվում՝ ըստ ուղղությունների </t>
  </si>
  <si>
    <t>ՀՀ-ում գործող երիտասարդական հասարակական կազմակերպություններին դրամաշնորհների տրամադրում</t>
  </si>
  <si>
    <t>Երիտասարդական ծրագրերի շրջանակներում թրաֆիքինգի դեմ պայքարի միջոցառումներ</t>
  </si>
  <si>
    <t>www.antitrafficking.am կայքի պահպանում</t>
  </si>
  <si>
    <t>Մասսայական սպորտ</t>
  </si>
  <si>
    <t>Հայաստանի հանրային հեռուստառադիոընկերության խորհուրդ</t>
  </si>
  <si>
    <t>Ռադիո և հեռուստահաղորդումների հեռարձակում</t>
  </si>
  <si>
    <t>«Հայաստանի հանրային հեռուստաընկերություն» ՓԲԸ</t>
  </si>
  <si>
    <t>Ներդրումներ տեխնիկական վերազինման նպատակով</t>
  </si>
  <si>
    <t>Ակադեմիական փոխճանաչման և շարժունության ծառայություններ</t>
  </si>
  <si>
    <t>Երևանում բարձրագույն կրթության հասանելիության ապահովում մարզաբնակ ուսանողներին</t>
  </si>
  <si>
    <t>Նորարարական մանկավարժական ծրագրերի իրականացում հանրակրթությունում</t>
  </si>
  <si>
    <t>Դպրոցականների  օլիմպիադաների անցկացում</t>
  </si>
  <si>
    <t>Դպրոցներում STEM կրթության և ռոբոտատեխնիկայի զարգացման իրականացում</t>
  </si>
  <si>
    <t>«Ազգային երգ ու պար» առարկայի ներդրում հանրակրթական ուսումնական հաստատություններում</t>
  </si>
  <si>
    <t>Հանրակրթական դպրոցների մանկավարժներին և դպրոցահասակ երեխաներին տրանսպորտային ծախսերի փոխհատուցում</t>
  </si>
  <si>
    <t>ընդամենը, որից՝</t>
  </si>
  <si>
    <t>ՀՀ Արագածոտնի մարզպետարան</t>
  </si>
  <si>
    <t>Հանրակրթական դպրոցների մանկավարժներ և դպրոցահասակ երեխաներ</t>
  </si>
  <si>
    <t>ՀՀ Գեղարքունիքի մարզպետարան</t>
  </si>
  <si>
    <t>ՀՀ Լոռու մարզպետարան</t>
  </si>
  <si>
    <t>ՀՀ Կոտայքի մարզպետարան</t>
  </si>
  <si>
    <t>ՀՀ Շիրակի մարզպետարան</t>
  </si>
  <si>
    <t>ՀՀ Սյունիքի մարզպետարան</t>
  </si>
  <si>
    <t>ՀՀ Վայոց ձորի մարզպետարան</t>
  </si>
  <si>
    <t>ՀՀ  Տավուշի մարզպետարան</t>
  </si>
  <si>
    <t>Ատեստավորման միջոցով որակավորում ստացած ուսուցիչներ</t>
  </si>
  <si>
    <t>ՀՀ Արարատի մարզպետարան</t>
  </si>
  <si>
    <t>ՀՀ Արմավիրի մարզպետարան</t>
  </si>
  <si>
    <t xml:space="preserve">Արտադպրոցական դաստիարակության ծրագիր </t>
  </si>
  <si>
    <t>Դպրոցականների  հանրապետական սպարտակիադայի  անցկացում</t>
  </si>
  <si>
    <t>Արտադպրոցական դաստիարակություն հասարակական կազմակերպությունների կողմից</t>
  </si>
  <si>
    <t>Մարզիչ-մանկավարժների վերապատրաստման կազմակերպում</t>
  </si>
  <si>
    <t>«Երևանի օլիմպիական հերթափոխի պետական մարզական քոլեջ» ՊՈԱԿ</t>
  </si>
  <si>
    <t>Գիտական գրադարանային ծառայություններ</t>
  </si>
  <si>
    <t>«ՀՀ ԳԱԱ հիմնարար գիտական գրադարան» ՊՈԱԿ</t>
  </si>
  <si>
    <t>Գիտատեխնիկական գրադարանային ծառայություններ</t>
  </si>
  <si>
    <t xml:space="preserve">«Նորամուծության և ձեռներեցության ազգային կենտրոն» ՊՈԱԿ </t>
  </si>
  <si>
    <t>Ապահով դպրոց</t>
  </si>
  <si>
    <t>Դպրոցների համալիր անվտանգության ապահովում</t>
  </si>
  <si>
    <t>Նախնական, միջին մասնագիտական և բարձրագույն կրթության որակի ապահովման ծառայություններ</t>
  </si>
  <si>
    <t>Եվրոպական բարձրագույն կրթական տարածքի անդամակցությամբ պայմանավորված բարձրագույն մասնագիտական կրթության համակարգի բարեփոխումներ</t>
  </si>
  <si>
    <t>«Կրթական տեխնոլոգիաների ազգային կենտրոն» ՊՈԱԿ</t>
  </si>
  <si>
    <t>Կրթության ոլորտում ՏՀՏ ներդրում և շարունակականության ապահովում</t>
  </si>
  <si>
    <t>Գնահատման և թեստավորման ծառայություններ</t>
  </si>
  <si>
    <t>«Գնահատման և թեստավորման կենտրոն» ՊՈԱԿ</t>
  </si>
  <si>
    <t>Ատեստավորման նոր համակարգի ներդրում՝ ուղղված ուսուցիչների որակի բարձրացմանը</t>
  </si>
  <si>
    <t>Համընդհանուր ներառական կրթության համակարգի ներդրում</t>
  </si>
  <si>
    <t>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</si>
  <si>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«Սիսիանի տարածքային մանկավարժահոգեբանական աջակցության կենտրոն» ՊՈԱԿ</t>
  </si>
  <si>
    <t>«Գորիսի տարածքային մանկավարժահոգեբանական աջակցության կենտրոն» ՊՈԱԿ</t>
  </si>
  <si>
    <t>«Կապանի տարածքային մանկավարժահոգեբանական աջակցության կենտրոն» ՊՈԱԿ</t>
  </si>
  <si>
    <t xml:space="preserve">«Արմավիրի տարածքային մանկավարժահոգեբանական աջակցության կենտրոն» ՊՈԱԿ                                                </t>
  </si>
  <si>
    <t>«Վաղարշապատի տարածքային մանկավարժահոգեբանական աջակցության կենտրոն» ՊՈԱԿ</t>
  </si>
  <si>
    <t>Աուտիզմ և զարգացման խանգարումներ ունեցող երեխաների բուժման, վերականգնման, կրթության և զբաղվածության ապահովման ծառայություններ</t>
  </si>
  <si>
    <t>Հանրային առողջության պահպանում</t>
  </si>
  <si>
    <t>Բնակչության սանիտարահամաճարակային անվտանգության ապահովման և հանրային առողջապահության ծառայություններ</t>
  </si>
  <si>
    <t>«Հիվանդությունների վերահսկման և կանխարգելման ազգային կենտրոն» ՊՈԱԿ</t>
  </si>
  <si>
    <t>Մարդասիրական օգնության կարգով ստացվող դեղերի և դեղագործական արտադրանքի ստացման, մաքսազերծման և բաշխման ծառայություններ</t>
  </si>
  <si>
    <t>«Մարդասիրական օգնության հանրապետական կենտրոն» ՊՈԱԿ</t>
  </si>
  <si>
    <t>«Դատաբժշկական գիտագործնական կենտրոն» ՊՈԱԿ</t>
  </si>
  <si>
    <t>Խորհրդատվական, մասնագիտական աջակցություն և հետազոտություններ</t>
  </si>
  <si>
    <t>Գիտաբժշկական գրադարանային ծառայություններ</t>
  </si>
  <si>
    <t>«Հանրապետական գիտաբժշկական գրադարան» ՊՈԱԿ</t>
  </si>
  <si>
    <t>Հումանիտար ականազերծման և փորձագիտական ծառայությունների կազմակերպում</t>
  </si>
  <si>
    <t>Հակաականային գործողությունների ենթակա տարածքի հետազննում, քարտեզագրում, նախատեսվող ծավալի աշխատանքների հստակեցում և իրականացվող միջոցառումների պլանավորում</t>
  </si>
  <si>
    <t>«Հումանիտար ականազերծման և փորձագիտական ծառայությունների կազմակերպում» ՊՈԱԿ</t>
  </si>
  <si>
    <t>ՀՀ արտակարգ իրավիճակների նախարարություն</t>
  </si>
  <si>
    <t>Հիդրոօդերևութաբանական ծառայություններ</t>
  </si>
  <si>
    <t>«Հիդրոօդերևութաբանության և մթնոլորտային երևույթների վրա ակտիվ ներգործության ծառայություն» ՊՈԱԿ</t>
  </si>
  <si>
    <t>Տեխնիկական անվտանգության կանոնակարգում</t>
  </si>
  <si>
    <t>Տեխնիկական անվտանգության կանոնակարգման ծառայություններ</t>
  </si>
  <si>
    <t>«Տեխնիկական անվտանգության ազգային կենտրոն» ՊՈԱԿ</t>
  </si>
  <si>
    <t>Արտակարգ իրավիճակների արձագանքման կարողությունների զարգացում</t>
  </si>
  <si>
    <t>Պետական և տեղական ինքնակառավարման մարմինների ղեկավար անձնակազմի և մասնագետների վերապատրաստման կազմակերպում</t>
  </si>
  <si>
    <t>«Ճգնաժամային կառավարման պետական ակադեմիա» ՊՈԱԿ</t>
  </si>
  <si>
    <t>Սեյսմիկ պաշտպանություն</t>
  </si>
  <si>
    <t>Սեյսմիկ պաշտպանության ոլորտում ծառայությունների տրամադրում</t>
  </si>
  <si>
    <t xml:space="preserve">«Սեյսմիկ պաշտպանության տարածքային ծառայություն» ՊՈԱԿ </t>
  </si>
  <si>
    <t>«Սեյսմիկ պաշտպանության արևելյան ծառայություն» ՊՈԱԿ</t>
  </si>
  <si>
    <t>Փրկարար ծառայություններ</t>
  </si>
  <si>
    <t>ԱԻՆ փրկարար ծառայության աշխատակիցներին բուժօգնության ծառայությունների տրամադրում</t>
  </si>
  <si>
    <t>ՀՀ արտակարգ իրավիճակների նախարարության փրկարար ծառայություն</t>
  </si>
  <si>
    <t>«Աղետների բժշկության կենտրոն» ՊՈԱԿ</t>
  </si>
  <si>
    <t>Արտակարգ իրավիճակներում մարդասիրական աջակցության կազմակերպում</t>
  </si>
  <si>
    <t>«Ռուս-հայկական մարդասիրական արձագանքման կենտրոն» ՄՈԱԿ</t>
  </si>
  <si>
    <t>Ռազմավարական նշանակության պաշարների կառավարում</t>
  </si>
  <si>
    <t>Պետական ռեզերվների պահպանում</t>
  </si>
  <si>
    <t xml:space="preserve">«Լազուր» և «Պահուստ» ՊՈԱԿ-ներ </t>
  </si>
  <si>
    <t>Ընտանիքներին, կանանց և երեխաներին աջակցություն</t>
  </si>
  <si>
    <t>Երեխաների շուրջօրյա խնամքի ծառայություններ</t>
  </si>
  <si>
    <t>«Երևանի մանկան տուն» ՊՈԱԿ</t>
  </si>
  <si>
    <t>«Գավառի մանկատուն» ՊՈԱԿ</t>
  </si>
  <si>
    <t>«Վանաձորի մանկատուն» ՊՈԱԿ</t>
  </si>
  <si>
    <t>«Գյումրու «Երեխաների տուն» ՊՈԱԿ</t>
  </si>
  <si>
    <t>«Մարի Իզմիրլյանի անվան մանկատուն» ՊՈԱԿ</t>
  </si>
  <si>
    <t>«Խարբերդի մասնագիտացված մանկատուն» ՊՈԱԿ</t>
  </si>
  <si>
    <t>«Երևանի Աջափնյակ թաղային համայնքի երեխաների սոցիալական հոգածության կենտրոն» ՊՈԱԿ</t>
  </si>
  <si>
    <t>«Գյումրու համայնքի երեխաների սոցիալական հոգածության կենտրոն» ՊՈԱԿ</t>
  </si>
  <si>
    <t xml:space="preserve">«Երևանի «Զատիկ» երեխաներին աջակցության կենտրոն» ՊՈԱԿ </t>
  </si>
  <si>
    <t>Երեխաների գիշերօթիկ խնամքի ծառայություններ</t>
  </si>
  <si>
    <t>«Գյումրու Ֆրիտյոֆ Նանսենի անվան երեխաների խնամքի և պաշտպանության N2 գիշերօթիկ հաստատություն» ՊՈԱԿ</t>
  </si>
  <si>
    <t>Կյանքի դժվարին իրավիճակում հայտնված երեխաներին ժամանակավոր խնամքի տրամադրման ծառայություններ</t>
  </si>
  <si>
    <t>Երեխաների և ընտանիքների աջակցության տրամադրման ծառայություններ</t>
  </si>
  <si>
    <t>«Երեխայի և ընտանիքի աջակցության կենտրոն» ՊՈԱԿ</t>
  </si>
  <si>
    <t>«Լոռու մարզի երեխայի և ընտանիքի աջակցության կենտրոն» ՊՈԱԿ</t>
  </si>
  <si>
    <t>Խնամքի ծառայություններ 18 տարեկանից բարձր տարիքի անձանց</t>
  </si>
  <si>
    <t>Տարեցների և հաշմանդամություն ունեցող 18 տարին լրացած անձանց շուրջօրյա խնամքի ծառայություններ</t>
  </si>
  <si>
    <t>«Երևանի թիվ 1 տուն-ինտերնատ» ՊՈԱԿ</t>
  </si>
  <si>
    <t>«Նորքի տուն-ինտերնատ» ՊՈԱԿ</t>
  </si>
  <si>
    <t>«Գյումրու տուն-ինտերնատ» ՊՈԱԿ</t>
  </si>
  <si>
    <t>«Վարդենիսի նյարդահոգեբանական տուն-ինտերնատ» ՊՈԱԿ</t>
  </si>
  <si>
    <t xml:space="preserve">«Ձորակ» հոգեկան առողջության խնդիրներ ունեցող անձանց խնամքի կենտրոն» ՊՈԱԿ </t>
  </si>
  <si>
    <t>«Միայնակ տարեցների սոցիալական սպասարկման կենտրոն» ՊՈԱԿ</t>
  </si>
  <si>
    <t>Անօթևան մարդկանց համար ժամանակավոր օթևանի տրամադրման ծառայություններ</t>
  </si>
  <si>
    <t>Սոցիալական պաշտպանության ոլորտի զարգացման ծրագիր</t>
  </si>
  <si>
    <t>Մեթոդաբանական ձեռնարկների մշակում, հետազոտությունների անցկացում և սոցիալական ապահովության ոլորտի կադրերի վերապատրաստում</t>
  </si>
  <si>
    <t>«Աշխատանքի և սոցիալական հետազոտությունների ազգային ինստիտուտ»  ՊՈԱԿ</t>
  </si>
  <si>
    <t>«Աշխատանքի և սոցիալական հետազոտությունների ազգային ինստիտուտ»  պետական ոչ առևտրային կազմակերպության «Մասնագիտական կողմնորոշման և կարողությունների զարգացման կենտրոն»  մասնաճյուղ</t>
  </si>
  <si>
    <t xml:space="preserve">Աշխատաշուկայում անմրցունակ անձանց օրենսդրությամբ սահմանված կարգով աշխատանքով ապահովող կազմակերպություններ </t>
  </si>
  <si>
    <t>Ձեռք բերած մասնագիտությամբ մասնագիտական աշխատանքային փորձ ձեռք բերելու համար գործազուրկներին աջակցության տրամադրում</t>
  </si>
  <si>
    <t xml:space="preserve">Գործազուրկներին ձեռք բերած մասնագիտությամբ մասնագիտական աշխատանքային փորձ ձեռք բերելու համար օրենսդրությամբ սահմանված կարգով ապահովող կազմակերպություններ </t>
  </si>
  <si>
    <t>Աշխատաշուկայում անմրցունակ անձանց աշխատանքի տեղավորման դեպքում գործատուին միանվագ փոխհատուցման տրամադրում</t>
  </si>
  <si>
    <t>Վարձատրվող հասարակական աշխատանքների կազմակերպման միջոցով գործազուրկների ժամանակավոր զբաղվածության ապահովում</t>
  </si>
  <si>
    <t>Օրենսդրությամբ սահմանված կարգով պատվիրատու հանդիսացող համայնքներ</t>
  </si>
  <si>
    <t>Հաշմանդամություն ունեցող անձանց աջակցություն</t>
  </si>
  <si>
    <t>Ապաստան հայցողների կեցության խնդիրների լուծման միջոցառումների իրականացում</t>
  </si>
  <si>
    <t>«Հատուկ կացարան» ՊՈԱԿ</t>
  </si>
  <si>
    <t>ժամանակավոր կացարաններում բնակվող փախստականների կենցաղային խնդիրների լուծման միջոցառումների իրականացում</t>
  </si>
  <si>
    <t>«Հանրակացարաններ» ՊՈԱԿ</t>
  </si>
  <si>
    <t>ՀՀ արդարադատության նախարարություն</t>
  </si>
  <si>
    <t>Քրեակատարողական ծառայություններ</t>
  </si>
  <si>
    <t>Իրավախախտում կատարած անձանց գեղագիտական դաստիարակության և կրթական ծրագրերի իրականացում</t>
  </si>
  <si>
    <t>«Իրավական կրթության և վերականգնողական ծրագրերի իրականացման կենտրոն» ՊՈԱԿ</t>
  </si>
  <si>
    <t>Իրավական իրազեկում և տեղեկատվության ապահովում</t>
  </si>
  <si>
    <t>Թարգմանչական ծառայություններ</t>
  </si>
  <si>
    <t>«Հայաստանի Հանրապետության արդարադատության նախարարության թարգմանությունների կենտրոն» ՊՈԱԿ</t>
  </si>
  <si>
    <t>Արդարադատության համակարգի աշխատակիցների վերապատրաստում և հատուկ ուսուցում</t>
  </si>
  <si>
    <t>Հատուկ ծառայողների վերապատրաստում և հատուկ ուսուցում</t>
  </si>
  <si>
    <t>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</si>
  <si>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«Արդարադատության ակադեմիա» ՊՈԱԿ</t>
  </si>
  <si>
    <t>Հանրապետական գործադիր մարմիններում հակակոռուպցիոն ծրագրերի իրականացման պատասխանատուների վերապատրաստում</t>
  </si>
  <si>
    <t>Հեռահաղորդակցության ապահովում</t>
  </si>
  <si>
    <t>Հեռահաղորդակցության և կապի կանոնակարգում</t>
  </si>
  <si>
    <t>«Հեռահաղորդակցության հանրապետական կենտրոն» ՊՈԱԿ</t>
  </si>
  <si>
    <t>Շրջակա միջավայրի վրա ազդեցության գնահատում և մոնիթորինգ</t>
  </si>
  <si>
    <t>Շրջակա միջավայրի վրա ազդեցության գնահատում և փորձաքննություն</t>
  </si>
  <si>
    <t>«Շրջակա միջավայրի վրա ազդեցության փորձաքննական կենտրոն» ՊՈԱԿ</t>
  </si>
  <si>
    <t>«Շրջակա միջավայրի մոնիթորինգի և տեղեկատվության կենտրոն» ՊՈԱԿ</t>
  </si>
  <si>
    <t>Բնական պաշարների և բնության հատուկ պահպանվող տարածքների կառավարում և պահպանում</t>
  </si>
  <si>
    <t>«Սևան» ազգային պարկի պահպանության, պարկում գիտական ուսումնասիրությունների, անտառտնտեսական աշխատանքների կատարում</t>
  </si>
  <si>
    <t>«Սևան» ազգային պարկ» ՊՈԱԿ</t>
  </si>
  <si>
    <t>«Դիլիջան» ազգային պարկի պահպանության, պարկում գիտական ուսումնասիրությունների, անտառտնտեսական աշխատանքների կատարում</t>
  </si>
  <si>
    <t>«Դիլիջան» ազգային պարկ» ՊՈԱԿ</t>
  </si>
  <si>
    <t>Արգելոցապարկային համալիր ԲՀՊ տարածքների պահպանության, գիտական ուսումնասիրությունների, անտառտնտեսական աշխատանքների  կատարում</t>
  </si>
  <si>
    <t>«Արգելոցապարկային համալիր» ՊՈԱԿ</t>
  </si>
  <si>
    <t>«Խոսրովի անտառ» պետական արգելոցի պահպանության, արգելոցում գիտական ուսումնասիրությունների կատարում</t>
  </si>
  <si>
    <t>«Խոսրովի անտառ» պետական արգելոց» ՊՈԱԿ</t>
  </si>
  <si>
    <t>«Արփի լիճ» ազգային պարկի պահպանության, պարկում գիտական ուսումնասիրությունների կատարում</t>
  </si>
  <si>
    <t xml:space="preserve"> «Արփի լիճ» ազգային պարկ» ՊՈԱԿ</t>
  </si>
  <si>
    <t>Զանգեզուր կենսոլորտային համալիր ԲՀՊ տարածքների  պահպանության, գիտական ուսումնասիրությունների, անտառտնտեսական աշխատանքների կատարում</t>
  </si>
  <si>
    <t xml:space="preserve"> «Զանգեզուր» կենսոլորտային համալիր» ՊՈԱԿ</t>
  </si>
  <si>
    <t>Անտառների կառավարում</t>
  </si>
  <si>
    <t>Անտառպահպանական ծառայություններ</t>
  </si>
  <si>
    <t>«Հայանտառ» ՊՈԱԿ</t>
  </si>
  <si>
    <t>Անտառային պետական մոնիտորինգի իրականացում</t>
  </si>
  <si>
    <t>Բուսաբուծության խթանում և բույսերի պաշտպանություն</t>
  </si>
  <si>
    <t>Բուսասանիտարիայի ծառայությունների մատուցում</t>
  </si>
  <si>
    <t>Սերմերի որակի ստուգում և պետական սորտափորձարկման միջոցառումներ</t>
  </si>
  <si>
    <t>«Սերմերի գործակալություն» ՊՈԱԿ</t>
  </si>
  <si>
    <t>Գյուղատնտեսական մշակաբույսերի և բույսերի պաշտպանության միջոցների լաբորատոր փորձաքննության միջոցառումներ</t>
  </si>
  <si>
    <t>«Հանրապետական անասնաբուժասանիտարական և բուսասանիտարական լաբորատոր ծառայությունների կենտրոն» ՊՈԱԿ</t>
  </si>
  <si>
    <t>Հողերի ագրոքիմիական հետազոտության և բերրիության բարձրացման միջոցառումներ</t>
  </si>
  <si>
    <t>Հայաստանի Հանրապետությունում խաղողի ֆիլոքսերադիմացկուն տնկանյութի արտադրության և նոր այգիների հիմնման ծրագիր</t>
  </si>
  <si>
    <t>Անանսանբուժական ծառայություններ</t>
  </si>
  <si>
    <t>Գյուղատնտեսական կենդանիների պատվաստում</t>
  </si>
  <si>
    <t>Անասնաբուժական միջոցառումների կազմակերպում</t>
  </si>
  <si>
    <t>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t>
  </si>
  <si>
    <t>Գյուղատնտեսության արդիականացման ծրագիր</t>
  </si>
  <si>
    <t>Ընդերքի ուսումնասիրության, օգտագործման և պահպանման ծառայություններ</t>
  </si>
  <si>
    <t>Ընդերքի մասին տեղեկատվության տրամադրման ծառայություններ</t>
  </si>
  <si>
    <t>«Հանրապետական երկրաբանական ֆոնդ» ՊՈԱԿ</t>
  </si>
  <si>
    <t>Ստանդարտների մշակում և հավատարմագրման համակարգի զարգացում</t>
  </si>
  <si>
    <t>Պետական աջակցություն ՀՀ հավատարմագրման համակարգին</t>
  </si>
  <si>
    <t>«Հավատարմագրման ազգային մարմին» ՊՈԱԿ</t>
  </si>
  <si>
    <t>Պետական գույքի կառավարում</t>
  </si>
  <si>
    <t>Աջակցություն փոքր և միջին ձեռնարկատիրությանը</t>
  </si>
  <si>
    <t>ՓՄՁ սուբյեկտներին աջակցության ծրագրերի համակարգում և կառավարում</t>
  </si>
  <si>
    <t>Ներդրումների և արտահանման խթանման ծրագիր</t>
  </si>
  <si>
    <t>Պետական աջակցություն Հայաստանի ներդրումների և արտահանման խթանմանը</t>
  </si>
  <si>
    <t>Զբոսաշրջության զարգացման ծրագիր</t>
  </si>
  <si>
    <t>Աջակցություն զբոսաշրջության զարգացմանը</t>
  </si>
  <si>
    <t>ՀՀ պետական եկամուտների կոմիտե</t>
  </si>
  <si>
    <t>Հարկային և մաքսային ծառայություններ</t>
  </si>
  <si>
    <t>Հարկային և մաքսային ծառայողների վերապատրաստում</t>
  </si>
  <si>
    <t>ՀՀ ՊԵԿ «Ուսումնական կենտրոն» ՊՈԱԿ</t>
  </si>
  <si>
    <t>ՀՀ արտաքին գործերի նախարարություն</t>
  </si>
  <si>
    <t>Միջազգային հարաբերությունների և դիվանագիտության ոլորտում մասնագետների պատրաստում և վերապատրաստում</t>
  </si>
  <si>
    <t>Միջազգային հարաբերությունների և դիվանագիտության ոլորտում մասնագետների
պատրաստում և վերապատրաստում</t>
  </si>
  <si>
    <t xml:space="preserve"> ՀՀ արտաքին գործերի նախարարություն</t>
  </si>
  <si>
    <t>«Հայաստանի Հանրապետության արտաքին գործերի նախարարության դիվանագիտական դպրոց» ՊՈԱԿ</t>
  </si>
  <si>
    <t>«ՀՀ գիտությունների ազգային ակադեմիա» ՈԱԿ-ի նախագահություն</t>
  </si>
  <si>
    <t>ԵՄ «Հորիզոն 2020», Միջուկային հետազոտությունների միացյալ ինստիտուտ, Բարձր էներգիաների ստերեոսկոպիկ համակարգ, Տեսական ֆիզիկայի միջազգային կենտրոն</t>
  </si>
  <si>
    <t>ՀՀ վարչապետի աշխատակազմի «Հայաստանի Հանրապետության պետական կառավարման ակադեմիա» ՊՈԱԿ</t>
  </si>
  <si>
    <t xml:space="preserve">ՀՀ ԳԱԱ «Վ. Համբարձումյանի անվան Բյուրականի աստղադիտարան» ՊՈԱԿ-ի պահպանում </t>
  </si>
  <si>
    <t xml:space="preserve"> </t>
  </si>
  <si>
    <t>մրցույթով ընտրված կազմակերպություններ</t>
  </si>
  <si>
    <t>09</t>
  </si>
  <si>
    <t>05</t>
  </si>
  <si>
    <t>Վերապատրաստման ծառայություններ</t>
  </si>
  <si>
    <t>Հայաստանի Տուրիզմի Զարգացման Հիմնադրամ «Նաիրի» մասնաճյուղ</t>
  </si>
  <si>
    <t>«Հայաստանի ազգային օլիմպիական կոմիտե» իրավաբանական անձանց միություն</t>
  </si>
  <si>
    <t>«Խուլերի հայկական սպորտային կոմիտե» ՀԿ</t>
  </si>
  <si>
    <t>«Հայաստանի կույրերի միավորում» ՀԿ</t>
  </si>
  <si>
    <t>«Հայաստանի ազգային պարալիմպիկ կոմիտե» ՀԿ</t>
  </si>
  <si>
    <t>«Հայկական հատուկ օլիմպիադաներ» ՀԿ</t>
  </si>
  <si>
    <t>ՀՀ ոստիկանություն</t>
  </si>
  <si>
    <t>«Դինամո» ՄՀԿ</t>
  </si>
  <si>
    <t>Ոստիկանության ոլորտի քաղաքականության մշակում, կառավարում, կենտրոնացված միջոցառումներ, մոնիտորինգ և վերահսկողություն</t>
  </si>
  <si>
    <t>Ոստիկանության ոլորտի քաղաքականության մշակում, կառավարում, կենտրոնացված միջոցառումների, մոնիտորինգի և վերահսկողության իրականացում</t>
  </si>
  <si>
    <t xml:space="preserve"> ՀՀ ոստիկանություն</t>
  </si>
  <si>
    <t>«Էլեկտրոնային կառավարման ենթակառուցվածքների ներդրման գրասենյակ» ՓԲԸ</t>
  </si>
  <si>
    <t>Ազգային արխիվի ծրագիր</t>
  </si>
  <si>
    <t>Արխիվային ծառայություններ</t>
  </si>
  <si>
    <t>«Հայաստանի ազգային արխիվ» ՊՈԱԿ</t>
  </si>
  <si>
    <t>Բնագիտական նմուշների պահպանություն և ցուցադրություն</t>
  </si>
  <si>
    <t xml:space="preserve">«Հայաստանի բնության պետական թանգարան» ՊՈԱԿ </t>
  </si>
  <si>
    <t xml:space="preserve">Հայաստան-Սփյուռք գործակցության ծրագիր </t>
  </si>
  <si>
    <t>Տոների և հիշատակի օրերի ծրագիր</t>
  </si>
  <si>
    <t>Հայաստանի Հանրապետության անկախության հռչակման տարեդարձին նվիրված միջոցառումներ</t>
  </si>
  <si>
    <t>Քաղաքացու օրվան նվիրված միջոցառումներ</t>
  </si>
  <si>
    <t>Պոեզիայի տոն</t>
  </si>
  <si>
    <t>Մշակույթի  շնորհալիները</t>
  </si>
  <si>
    <t xml:space="preserve">«Հաղթանակների մայիս»` Հայրենական Մեծ պատերազմում տարած հաղթանակի 75-ամյակին նվիրված միջոցառում </t>
  </si>
  <si>
    <t>«Սարյանական գույներ»` պատանի նկարիչների ցուցահանդես-մրցույթ</t>
  </si>
  <si>
    <t>Բարբառների մցույթ-փառատոն</t>
  </si>
  <si>
    <t>Մարզի ստեղծագործողների փառատոն</t>
  </si>
  <si>
    <t>Հաղթանակի և խաղաղության տոնի 75-ամյա հոբելյանին նվիրված մարզային տոնակատարություն</t>
  </si>
  <si>
    <t>Ազգային նվագարանների, ժողովրդական երգի, պարի և ասմունքի մարզային մրցույթ-փառատոն</t>
  </si>
  <si>
    <t xml:space="preserve">«Մինասի գույներով» խորագիրը կրող երիտասարդ նկարիչների 9-րդ պլեներ </t>
  </si>
  <si>
    <t>«Շիրակը որպես արվեստի և արհեստի օրրան»</t>
  </si>
  <si>
    <t>«Մայիսյան հաղթանակներ»</t>
  </si>
  <si>
    <t>Հայ ժողովրդական երգարվեստի և պարարվեստի փառատոն</t>
  </si>
  <si>
    <t>«Զարթոնք» մշակութային միջոցառում</t>
  </si>
  <si>
    <t xml:space="preserve">«Ամփոփում ենք տարին» մշակութային ստուգատես </t>
  </si>
  <si>
    <t>«Մեր բնակավայրերի բնորոշ արհեստներն ու նիստուկացը» տարեվերջյան հանդիպումներ համայնքներում</t>
  </si>
  <si>
    <t>«Սիսիան, Գորիս, իմ Կապան, ձեզ է տանում իմ ճամփան» մշակութային միջոցառում համայնքներում</t>
  </si>
  <si>
    <t>Հայրենական մեծ պատերազմի 75-ամյակին նվիրված միջոցառում</t>
  </si>
  <si>
    <t xml:space="preserve">«Ոսկե աշուն» ուսանողական փառատոն                          </t>
  </si>
  <si>
    <t xml:space="preserve">Համայնքների մշակութային փառատոն                  </t>
  </si>
  <si>
    <t>Միջհամայնքային մշակութային փառատոն</t>
  </si>
  <si>
    <t>Թատրոնի օր»</t>
  </si>
  <si>
    <t>Կրթության, մշակույթի և սպորտի ոլորտներում միջազգային և սփյուռքի հետ համագործակցության զարգացում</t>
  </si>
  <si>
    <t>Թարգմանական ծրագրեր և աջակցություն ստեղծագործողներին և հետազոտողներին</t>
  </si>
  <si>
    <t>Ադապտիվ սպորտին առնչվող ծառայություններ</t>
  </si>
  <si>
    <t>ՀՀ  կրթության, գիտության, մշակույթի և սպորտի նախարարություն</t>
  </si>
  <si>
    <t>Ֆրանկոֆոնիայի մարզամշակութային խաղերին Հայաստանի մարզական պատվիրակության մասնակցության ապահովում</t>
  </si>
  <si>
    <t>Մաքսային միությանը և Միասնական տնտեսական տարածությանը ՀՀ անդամակցության շրջանակում միասնական տեղեկատավական տարածության և ինտեգրացված տեղեկատվական համակարգերի ստեղծում և պահպանում</t>
  </si>
  <si>
    <t>Հայրենի եզերք» բարբառների մարզային փառատոն</t>
  </si>
  <si>
    <t>Ժողովրդական երգի փառատոն</t>
  </si>
  <si>
    <t>Ձկան փառատոն</t>
  </si>
  <si>
    <t>«Սևան» միջազգային երաժշտական փառատոն </t>
  </si>
  <si>
    <t>Սյունիքյան մշակութային շրջագայություն</t>
  </si>
  <si>
    <t>«Քաղաքացու օր» տոնական միջոցառում</t>
  </si>
  <si>
    <t>«Թումանյանական օր»՝ հանդիսություն ՀՀ Լոռու մարզի Դսեղ համայնքում</t>
  </si>
  <si>
    <t>Կանանց միջազգային օրվան նվիրված հանդիսություն</t>
  </si>
  <si>
    <t>Ոգեկոչման դասական համերգ-երեկո</t>
  </si>
  <si>
    <t>Պատանի երաժիշտ կատարողների և  ստեղծագործողների փառատոն</t>
  </si>
  <si>
    <t>«Կոտայք-2020» մշակութային մարզային  փառատոն</t>
  </si>
  <si>
    <t>Մարզային թատերական փառատոն</t>
  </si>
  <si>
    <t>Գրականության ոլորտում երիտասարդ ստեղծագործողների մարզային փառատոն-շնորհանդես</t>
  </si>
  <si>
    <t>Մեծ եղեռնի 105-ամյակին նվիրված մասսայական միջոցառում</t>
  </si>
  <si>
    <t>«Եղեգնաձորի երաժշտական դպրոց» ՊՈԱԿ</t>
  </si>
  <si>
    <t>«Եղեգնաձորի երկրագիտական թանգարան» ՊՈԱԿ</t>
  </si>
  <si>
    <t>Հայաստան-Սփյուռք գործակցության վերաբերյալ իրազեկման ապահովում</t>
  </si>
  <si>
    <t>Միջազգային կինոփառատոներին, կինոշուկաներին և կինոնախագծերին մասնակցություն</t>
  </si>
  <si>
    <t>Աջակցություն նոր ցուցադրությունների և ցուցահանդեսների կազմակերպմանը, միջոցառումների իրականացմանը,  կադրերի վերապատրաստում</t>
  </si>
  <si>
    <t>Ոչ նյութական մշակութային ժառանգության պահպանում,  ժողովրդական ստեղծագործության և արհեստագործության զարգացում, փառատոների կազմակերպում</t>
  </si>
  <si>
    <t xml:space="preserve">Գրահրատարակչության և գրադարանների ծրագիր </t>
  </si>
  <si>
    <t>Հետազոտական աշխատանքներ</t>
  </si>
  <si>
    <t>Ժորժ Ռոդենբախ, «Մշուշների ճախարակը» 
(պատմվածքներ, ֆրանսերենից` Ալեքսանդր Թոփչյան)</t>
  </si>
  <si>
    <t>Էմիլ Զոլա, «Նանա» 
(վեպ, ֆրանսերենից՝ Նվարդ Վարդանյան)</t>
  </si>
  <si>
    <t>Բենիտո Պերես Գալդոս, «Ալմա»
(վեպ, իսպաներենից` Կառա Չոբանյան)</t>
  </si>
  <si>
    <t>Թեոդոր Շթորմ, «Սպիտակ ձիավորը»
(վեպ, գերմաներենից` Ռիմա Աբրամովիչ)</t>
  </si>
  <si>
    <t>Հին հունական թատերգություն 
(ողբերգություն, հին հունարենից` Արամ Թոփչյան)</t>
  </si>
  <si>
    <t>Յոզեֆ ֆոն Այխենդորֆ, «Մի դատարկապորտի կյանքից» (վիպակ, գերմաներենից` Սիրանուշ Փարսադանյան)</t>
  </si>
  <si>
    <t>Էդգար Պո, «Նանթաքեթցի Արթուր Գորդոն Փիմի արկածների պատմություն» (վեպ, անգլերենից` Շուշանիկ Ավագյան)</t>
  </si>
  <si>
    <t>Մերի Ուոլսթոնքրաֆթ Շելի, «Ֆրանքենսթայն»
(վեպ, անգլերենից` Արթուր Մեսրոպյան)</t>
  </si>
  <si>
    <t>Յ. Վ. Գյոթե, «Իտալական  ճանապարհորդություն» 
(վեպ, գերմաներենից` Կարլեն Մատինյան)</t>
  </si>
  <si>
    <t>Էմիլի Դիքինսըն, «Բանաստեղծություններ» 
(պոեզիա, անգլերենից` Հասմիկ Սիմոնյան)</t>
  </si>
  <si>
    <t>Ժորժ Սանդ, «Կոնսուելո»
(վեպ, ֆրանսերենից` Ռուզան Միրզոյան)</t>
  </si>
  <si>
    <t>Սուրեն Աբրահամյան, «Արդի հայ պոեզիայի գեղարվեստական համակարգը»</t>
  </si>
  <si>
    <t>Ռուզաննա Բագրատունյան, «Արցախյան պատերազմի բժիշկները»</t>
  </si>
  <si>
    <t>Լուսինե Ավետիսյան, «Գենդերային ինքնության ասպեկտը հայկական ժամանակակից գեղարվեստական ֆիլմերում»</t>
  </si>
  <si>
    <t xml:space="preserve">Արմեն Ավանեսյան, «20-րդ դարավերջի և 21-րդ դարասկզբի հայ արձակի առանձնահատկությունները» </t>
  </si>
  <si>
    <t>Արմինե Դանիելյան, «Կարմիր. հեքիաթից մինչև շրթներկ»</t>
  </si>
  <si>
    <t xml:space="preserve">Աշոտ Ալեքսանյան, «Համեմատական գրականագիտություն»  </t>
  </si>
  <si>
    <t>Գեղարվեստական գրականություն</t>
  </si>
  <si>
    <t xml:space="preserve">Լուսինե Հովհաննիսյան, «Երևա, երևա, Երևան» (պատմվածքների ժողովածու) </t>
  </si>
  <si>
    <t>Մեսրոպ Հարությունյան, «Սեթ՝ որդի Մկաց Ադամի» (վեպ)</t>
  </si>
  <si>
    <t xml:space="preserve">Ռազմիկ Գրիգորյան, «Օրը ցերեկով» (պատմվածքների ժողովածու) </t>
  </si>
  <si>
    <t>Հովհաննես Երանյան, «Տաքսի Երևան» (պատմվածքների ժողովածու)</t>
  </si>
  <si>
    <t xml:space="preserve">Աննա Դավթյան, «Խաննա» (վեպ) </t>
  </si>
  <si>
    <t>Գևորգ Գիլանց
(Ռուդիկ Գևորգյան), «Անավարտ խճանկար. «Տվերսկոյ բուլվարից» մինչև Երևան» (գեղարվեստական վավերագրություն</t>
  </si>
  <si>
    <t>Հովհաննես Հովակիմյան, «Պատմվածքներ»</t>
  </si>
  <si>
    <t>Լուսինե Եղիյան, «Բանաստեղծություններ»</t>
  </si>
  <si>
    <t>Հուսիկ Արա 
(Ֆելիքս Եղիազարյան), «Բանաստեղծություններ»</t>
  </si>
  <si>
    <t>Գևորգ Կաաս 
(Գևորգ Ղուկասյան), «Բանաստեղծություններ»</t>
  </si>
  <si>
    <t>Արամ Թարվերդյան, «Ժամկետանց Աստվածներ» (բանաստեղծություններ)</t>
  </si>
  <si>
    <r>
      <t xml:space="preserve">«Ռյա-Թազա» </t>
    </r>
    <r>
      <rPr>
        <i/>
        <sz val="10"/>
        <rFont val="GHEA Grapalat"/>
        <family val="3"/>
      </rPr>
      <t>(քրդերեն)</t>
    </r>
  </si>
  <si>
    <t>«Ռյա-Թազա» թերթի խմբագրություն» ՍՊԸ</t>
  </si>
  <si>
    <r>
      <t xml:space="preserve">«Դնիպրո-Սլավուտիչ» </t>
    </r>
    <r>
      <rPr>
        <i/>
        <sz val="10"/>
        <rFont val="GHEA Grapalat"/>
        <family val="3"/>
      </rPr>
      <t>(հայերեն, ուկրաիներեն)</t>
    </r>
  </si>
  <si>
    <t xml:space="preserve">«Ուկրաինա» Հայաստանի ուկրաինացիների ֆեդերացիա» ՀԿ </t>
  </si>
  <si>
    <r>
      <t xml:space="preserve">«Դավիթի վահան» 
</t>
    </r>
    <r>
      <rPr>
        <i/>
        <sz val="10"/>
        <rFont val="GHEA Grapalat"/>
        <family val="3"/>
      </rPr>
      <t>(ռուսերեն, եբրայերեն)</t>
    </r>
  </si>
  <si>
    <t xml:space="preserve">«Հայաստանի հրեական համայնքի թերթ» ՀԿ </t>
  </si>
  <si>
    <r>
      <t xml:space="preserve">«Լալըշ» </t>
    </r>
    <r>
      <rPr>
        <i/>
        <sz val="10"/>
        <rFont val="GHEA Grapalat"/>
        <family val="3"/>
      </rPr>
      <t>(հայերեն)</t>
    </r>
  </si>
  <si>
    <t>Եզդիների ազգային կոմիտե</t>
  </si>
  <si>
    <r>
      <t xml:space="preserve">«Բելառուս» </t>
    </r>
    <r>
      <rPr>
        <i/>
        <sz val="10"/>
        <rFont val="GHEA Grapalat"/>
        <family val="3"/>
      </rPr>
      <t>(ռուսերեն, բելառուսերեն)</t>
    </r>
  </si>
  <si>
    <t xml:space="preserve">«Հայաստանի «Երևանի բելառուսների համայնք «Բելառուս» ՀԿ </t>
  </si>
  <si>
    <r>
      <t xml:space="preserve">«Ասիրիսկիե նովոստի» </t>
    </r>
    <r>
      <rPr>
        <i/>
        <sz val="10"/>
        <rFont val="GHEA Grapalat"/>
        <family val="3"/>
      </rPr>
      <t>(ռուսերեն, ասորերեն)</t>
    </r>
  </si>
  <si>
    <t>«Հայաստանի ասորական կազմակերպությունների «Խայադթա» ֆեդերացիա» իրավաբանական անձանց միություն</t>
  </si>
  <si>
    <t>«Էզդիխանա» (եզդիերեն, հայերեն, ռուսերեն)</t>
  </si>
  <si>
    <t>«Եզդիների ձայն» խմբագրություն» ՍՊԸ</t>
  </si>
  <si>
    <t>«Զագրոս» (քրդերեն, հայերեն)</t>
  </si>
  <si>
    <t>«Հայաստանի քրդական ազգային խորհուրդ» ՀԿ</t>
  </si>
  <si>
    <r>
      <t xml:space="preserve">«Իլիոս» </t>
    </r>
    <r>
      <rPr>
        <i/>
        <sz val="10"/>
        <rFont val="GHEA Grapalat"/>
        <family val="3"/>
      </rPr>
      <t>(ռուսերեն, հայերեն, հունարեն)</t>
    </r>
  </si>
  <si>
    <t>«Երևան քաղաքի «Իլիոս» հույների համայնք» ՀԿ</t>
  </si>
  <si>
    <r>
      <t xml:space="preserve">«Լիտերատուրնայա Արմենիա» </t>
    </r>
    <r>
      <rPr>
        <i/>
        <sz val="10"/>
        <rFont val="GHEA Grapalat"/>
        <family val="3"/>
      </rPr>
      <t>(ռուսերեն)</t>
    </r>
  </si>
  <si>
    <t>«Լիտերա» ՍՊԸ</t>
  </si>
  <si>
    <t>«Արտասահմանյան գրականություն»</t>
  </si>
  <si>
    <t>«Արտասահմանյան գրականություն» խմբագրություն» ՍՊԸ</t>
  </si>
  <si>
    <t>«Գրական թերթ»</t>
  </si>
  <si>
    <t>«Գրական թերթ» խմբագրություն» ՍՊԸ</t>
  </si>
  <si>
    <t>«Գրեթերթ»</t>
  </si>
  <si>
    <t>«Սատիրիկոն» ՍՊԸ</t>
  </si>
  <si>
    <t>«Նորք»</t>
  </si>
  <si>
    <t>«Նորք» հանդես» ՍՊԸ</t>
  </si>
  <si>
    <t>«Կայարան»</t>
  </si>
  <si>
    <t>«Գրական կայարան» ՀԿ</t>
  </si>
  <si>
    <t>«granish.org»</t>
  </si>
  <si>
    <t>«Գրանիշ գրական համայնք» ՀԿ</t>
  </si>
  <si>
    <t>«Երկունք»</t>
  </si>
  <si>
    <t>«Թռիչք» կրթամշակութային և խորհրդատվական» ՀԿ</t>
  </si>
  <si>
    <t xml:space="preserve">«groghutsav.am» </t>
  </si>
  <si>
    <t>«Գրող» գրական, մշակութային հիմնադրամ</t>
  </si>
  <si>
    <t xml:space="preserve">«Եղեգան փող» </t>
  </si>
  <si>
    <t>ՀԳՄ Շիրակի մարզային մասնաճյուղ</t>
  </si>
  <si>
    <t>«ա-ակտուալ»</t>
  </si>
  <si>
    <t>«Ակտուալ արվեստ» ՀԿ</t>
  </si>
  <si>
    <t>«kinoashkharh.am»</t>
  </si>
  <si>
    <t>«Հոգևոր Հայաստան» մշակութային ՀԿ</t>
  </si>
  <si>
    <t>«tatron-drama.am»</t>
  </si>
  <si>
    <t>«Դրամատուրգիա» ՍՊԸ</t>
  </si>
  <si>
    <r>
      <t xml:space="preserve">«Հրապարակ </t>
    </r>
    <r>
      <rPr>
        <i/>
        <sz val="10"/>
        <rFont val="GHEA Grapalat"/>
        <family val="3"/>
      </rPr>
      <t>մշակութային</t>
    </r>
    <r>
      <rPr>
        <sz val="10"/>
        <rFont val="GHEA Grapalat"/>
        <family val="3"/>
      </rPr>
      <t>»</t>
    </r>
  </si>
  <si>
    <t>«Հրապարակ» օրաթերթ» ՍՊԸ</t>
  </si>
  <si>
    <t>«Երևան քաղաքի ամսագիր»</t>
  </si>
  <si>
    <t>«Քաղաքի ամսագիր» ՍՊԸ</t>
  </si>
  <si>
    <t>«art-collage.com»</t>
  </si>
  <si>
    <t>«Արթնախագիծ» կրթամշակութային ՀԿ</t>
  </si>
  <si>
    <t>«Regional Post-Caucasus Magazine»</t>
  </si>
  <si>
    <t>«Թովմասյան ընդ Պարտներս» ՍՊԸ</t>
  </si>
  <si>
    <t xml:space="preserve">«ardi.am» </t>
  </si>
  <si>
    <t>«Արդի» գիտամշակութային լրատվական ՀԿ</t>
  </si>
  <si>
    <t>«cultural.am»</t>
  </si>
  <si>
    <t>«Մշակութային հասարակություն» ՀԿ</t>
  </si>
  <si>
    <r>
      <t xml:space="preserve">«ԿԱՄ» </t>
    </r>
    <r>
      <rPr>
        <i/>
        <sz val="10"/>
        <rFont val="GHEA Grapalat"/>
        <family val="3"/>
      </rPr>
      <t>հանդես վերլուծական</t>
    </r>
  </si>
  <si>
    <t>«Հայ գրքի կենտրոն» ՀԿ</t>
  </si>
  <si>
    <t>«armeniannationalmusic.com»</t>
  </si>
  <si>
    <t>«Քառորդ տոն» ՀԿ</t>
  </si>
  <si>
    <t>«textplatform.org»</t>
  </si>
  <si>
    <t>«Տեքստ հարթակ» մշակութային, կրթատեղեկատվական ՀԿ</t>
  </si>
  <si>
    <t>«Հայաստանի ազգային գրադարան» ՊՈԱԿ, «Խնկո-Ապոր անվան ազգային մանկական գրադարան» ՊՈԱԿ</t>
  </si>
  <si>
    <t xml:space="preserve">ՀՀ կրթության, գիտության, մշակույթի և սպորտի նախարարություն </t>
  </si>
  <si>
    <t xml:space="preserve">Միջազգային թատերական նախագծերին  թատերախմբերի մասնակցություն </t>
  </si>
  <si>
    <t>Միջազգային երաժշտական նախագծերին  կոլեկտիվների մասնակցություն</t>
  </si>
  <si>
    <t>«Հայաստանի ազգային ֆիլհարմոնիկ նվագախումբ» ՊՈԱԿ, «Հայաստանի պետական սիմֆոնիկ նվագախումբ» ՊՈԱԿ, «Կամերային երաժշտության ազգային կենտրոն» ՊՈԱԿ, «Հայաստանի պետական ֆիլհարմոնիա» ՊՈԱԿ, «Թ.Ալթունյանի անվան երգի-պարի պետական համույթ» ՊՈԱԿ,  «Հայաստանի պարի պետական անսամբլ» ՊՈԱԿ, «Հայաստանի պարարվեստի «Բարեկամություն» պետական համույթ» ՊՈԱԿ, «Հայաստանի էստրադային ջազ նվագախումբ» ՊՈԱԿ, «Հայաստանի երգի պետական թատրոն» ՊՈԱԿ, «Հայ հոգևոր երաժշտության կենտրոն» ՊՈԱԿ, «Կոմիտասի անվան ազգային քառյակ» ՊՈԱԿ, «Հայաստանի պետական ազգային ակադեմիական երգչախումբ» ՊՈԱԿ</t>
  </si>
  <si>
    <t>Միջազգային պարի նախագծերին կոլեկտիվների մասնակցություն</t>
  </si>
  <si>
    <r>
      <t xml:space="preserve">Աջակցություն կերպարվեստին  </t>
    </r>
    <r>
      <rPr>
        <b/>
        <i/>
        <sz val="10"/>
        <rFont val="GHEA Grapalat"/>
        <family val="3"/>
      </rPr>
      <t xml:space="preserve"> </t>
    </r>
  </si>
  <si>
    <t>Աջակցություն ճանաչողական-կրթական ծրագրերին</t>
  </si>
  <si>
    <t>Ստեղծագործական կրթական ծրագրեր և նախագծեր</t>
  </si>
  <si>
    <t>«Արտիստիկ լողի ֆեդերացիա» ՀԿ</t>
  </si>
  <si>
    <t>Ուսանողական մարզական միջոցառումներ և համալսարանակամ սպորտի եվրոպական ասոցիացիայի վեհաժողով</t>
  </si>
  <si>
    <t xml:space="preserve"> 30-րդ համաշխարհային ձմեռային ունիվերսիադային մասնակցություն </t>
  </si>
  <si>
    <t>«Ակադեմիական փոխճանաչման և շարժունության ազգային տեղեկատվական կենտրոն» հիմնադրամ</t>
  </si>
  <si>
    <t xml:space="preserve"> Աջակցություն արտասահմանում սովորող ուսանողներին </t>
  </si>
  <si>
    <r>
      <rPr>
        <sz val="10"/>
        <rFont val="Calibri"/>
        <family val="2"/>
        <charset val="204"/>
      </rPr>
      <t>«</t>
    </r>
    <r>
      <rPr>
        <i/>
        <sz val="10"/>
        <rFont val="GHEA Grapalat"/>
        <family val="3"/>
      </rPr>
      <t>Իմ քայլը</t>
    </r>
    <r>
      <rPr>
        <sz val="10"/>
        <rFont val="Calibri"/>
        <family val="2"/>
        <charset val="204"/>
      </rPr>
      <t>»</t>
    </r>
    <r>
      <rPr>
        <i/>
        <sz val="10"/>
        <rFont val="GHEA Grapalat"/>
        <family val="3"/>
      </rPr>
      <t xml:space="preserve"> հիմնադրամ</t>
    </r>
  </si>
  <si>
    <t>«ԵՊՀ-ին առընթեր Ա. Շահինյանի անվան ֆիզիկամաթեմատիկական հատուկ դպրոց» ՊՈԱԿ</t>
  </si>
  <si>
    <t>«Առաջատար տեխնոլոգիաների ձեռնարկությունների միություն» ՀԿ</t>
  </si>
  <si>
    <t>Ատեստավորման միջոցով որակավորում ստացած ուսուցիչներին հավելավճարների տրամադրում</t>
  </si>
  <si>
    <t>«Դպրոցականների հանրապետական մարզական ֆեդերացիա»</t>
  </si>
  <si>
    <t>«Արամ Մանուկյանի անվան մարզառազմական մասնագիտացված դպրոց» ՊՈԱԿ</t>
  </si>
  <si>
    <t>Պարենի համաշխարհային ծրագրի գրասենյակ</t>
  </si>
  <si>
    <t xml:space="preserve">Համահայկական և համապետական կրթական խորհրդաժողով </t>
  </si>
  <si>
    <t>Հ. Իգիթյանի անվան գեղագիտության ազգային կենտրոն ՊՈԱԿ</t>
  </si>
  <si>
    <t>Անահիտ Հայրապետյան «Բանաստեղծություններ»</t>
  </si>
  <si>
    <t xml:space="preserve"> ՀՀ կրթության, գիտության, մշակույթի և սպորտի նախարարություն </t>
  </si>
  <si>
    <t>ՀՀ տարածքային կառավարման և ենթակառուցվածքների նախարարության պետական գույքի կառավարման կոմիտե</t>
  </si>
  <si>
    <t>«Գույքի գնահատման և աճուրդի կենտրոն» ՊՈԱԿ</t>
  </si>
  <si>
    <t>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</si>
  <si>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Կրթության բովանդակային և մեթոդական սպասարկում </t>
  </si>
  <si>
    <t>ՀՀ տարածքային կառավարման և ենթակառուցվածքների նախարարություն</t>
  </si>
  <si>
    <t>«ՀՀ 2020 թվականի պետական բյուջեի մասին» ՀՀ օրենքով նախատեսված այն ծրագրերի միջոցառումների ցանկը, որոնց գծով հատկացումները տնտեսվարող սուբյեկտներին տրամադրվելու են դրամաշնորհների տեսքով</t>
  </si>
  <si>
    <t xml:space="preserve"> «Սպասարկում» ՊՈԱԿ</t>
  </si>
  <si>
    <t>«Կոնդի առանձնատների տնտեսություն» ՊՈԱԿ</t>
  </si>
  <si>
    <t>Արդարադատության նախարարության քրեակատարողական հիմնարկում պահվող կալանավորված անձանց և դատապարտյալներին պատշաճ բժշկական օգնություն և սպասարկման ծառայություններ</t>
  </si>
  <si>
    <t>«Քրեակատարողական բժշկության կենտրոն» ՊՈԱԿ</t>
  </si>
  <si>
    <t>ՀՀ բարձրաստիճան պաշտոնատար անձանց գերատեսչական առանձնատների և տարածքների շահագործում և սպասարկում</t>
  </si>
  <si>
    <t>Դատաբժշկական և ախտաբանաանատոմիական ծառայություններ</t>
  </si>
  <si>
    <t>Դատաբժշկական փորձաքննություններ</t>
  </si>
  <si>
    <t>Դեղապահովում</t>
  </si>
  <si>
    <t>Բժիշկ-մասնագետների ժամանակավոր ուղեգրման միջոցով ՀՀ մարզային առողջապահական կազմակերպություններում բժշկական ծառայությունների մատուցում</t>
  </si>
  <si>
    <t>Բժշկական կազմակերպություններ</t>
  </si>
  <si>
    <t>Դեղորայքով ապահովում կալանավայրում պահվող ազատազրկվածներին</t>
  </si>
  <si>
    <t>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t>
  </si>
  <si>
    <t>Թրաֆիքինգի և շահագործման, սեռական բռնության ենթարկված անձանց սոցիալ-հոգեբանական վերականգնողական ծառայություններ</t>
  </si>
  <si>
    <t xml:space="preserve">Ընտանիքում բռնության ենթարկված անձանց ապաստարանի ծառայություններ                                                                             </t>
  </si>
  <si>
    <t xml:space="preserve">Ընտանիքում բռնության ենթարկված անձանց աջակցության կենտրոնների ծառայություններ      </t>
  </si>
  <si>
    <t xml:space="preserve">Երեխաների խնամքի ցերեկային ծառայությունների տրամադրում                                                    </t>
  </si>
  <si>
    <t>Կենսաբանական ընտանիք տեղափոխված և հաստատություն մուտքը կանխարգելված երեխաների ընտանիքների բնաիրային օգնության փաթեթի տրամադրում</t>
  </si>
  <si>
    <t>Տարեցներին և հաշմանդամություն ունեցող անձանց տնային պայմաններում խնամքի ծառայություններ</t>
  </si>
  <si>
    <t>Տարեցներին, հաշմանդամություն ունեցող անձանց ցերեկային խնամքի ծառայություններ</t>
  </si>
  <si>
    <t>Տարեցների շուրջօրյա խնամքի ծառայություններ</t>
  </si>
  <si>
    <t>Սոցիալական բնակարանային ֆոնդի սպասարկման ծառայություններ</t>
  </si>
  <si>
    <t>Մտավոր խնդիրներ ունեցող անձանց շուրջօրյա խնամքի ծառայություններ</t>
  </si>
  <si>
    <t>Հոգեկան առողջության խնդիրներ ունեցող անձանց շուրջօրյա խնամքի ծառայություններ</t>
  </si>
  <si>
    <t>Հատուկ խմբերին դասված որոշակի կատեգորիայի անձանց կացարանով ապահովման ծառայություններ</t>
  </si>
  <si>
    <t>Տնային խնամք հոգեկան առողջության խնդիրներ ունեցող անձանց</t>
  </si>
  <si>
    <t>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t>
  </si>
  <si>
    <t>Աշխատաշուկայում անմրցունակ և մասնագիտություն չունեցող  մայրերի համար գործատուի մոտ մասնագիտական ուսուցման կազմակերպում</t>
  </si>
  <si>
    <t xml:space="preserve">Աշխատաշուկայում անմրցունակ և մասնագիտություն չունեցող մայրերի համար օրենսդրությամբ սահմանված կարգով մասնագիտական ուսուցում ապահովող կազմակերպություններ </t>
  </si>
  <si>
    <t>Մտավոր հաշմանդամություն ունեցող անձանց ցերեկային սոցիալ-վերականգնողական ծառայություններ</t>
  </si>
  <si>
    <t>Հաշմանդամություն ունեցող անձանց սոցիալ-հոգեբանական աջակցություն ցերեկային կենտրոնում</t>
  </si>
  <si>
    <t>Աուտիզմ ունեցող անձանց սոցիալ-հոգեբանական աջակցություն ցերեկային կենտրոնում</t>
  </si>
  <si>
    <t>Անապահով սոցիալական խմբերին աջակցություն</t>
  </si>
  <si>
    <t>Սոցիալական շտապ օգնություն</t>
  </si>
  <si>
    <t>ՀՀ տարածքային կառավարման և ենթակառուցվածքների նախարարության միգրացիոն ծառայություն</t>
  </si>
  <si>
    <t>Թրաֆիքինգի դեմ պայքարի գծով ծախսերն ըստ առանձին ծրագրերի, միջոցառումների և դրանք իրականացնող պետական կառավարման համակարգի մարմինների</t>
  </si>
  <si>
    <t>Բյուջետային գլխավոր կարգադրիչների, ծրագրերի, միջոցառումների անվանումները</t>
  </si>
  <si>
    <r>
      <t xml:space="preserve">ՀՀ աշխատանքի և սոցիալական հարցերի նախարարություն, </t>
    </r>
    <r>
      <rPr>
        <sz val="10"/>
        <rFont val="GHEA Grapalat"/>
        <family val="3"/>
      </rPr>
      <t xml:space="preserve">այդ թվում </t>
    </r>
  </si>
  <si>
    <t>1141</t>
  </si>
  <si>
    <t>11010</t>
  </si>
  <si>
    <t>12003</t>
  </si>
  <si>
    <t>Երեխաների շուրջօրյա խնամքի բնակչության սոցիալական պաշտպանության հաստատությունների շրջանավարտներին միանվագ դրամական օգնության տրամադրում</t>
  </si>
  <si>
    <t>12005</t>
  </si>
  <si>
    <t>Մարդկանց թրաֆիքինգի (և/կամ) շահագործման զոհերին միանվագ դրամական փոխհատուցման տրամադրում</t>
  </si>
  <si>
    <t>1117</t>
  </si>
  <si>
    <t>Սոցիալական պաշտպանության բնագավառում պետական քաղաքականության մշակում, ծրագրերի համակարգում և մոնիթորինգ</t>
  </si>
  <si>
    <t xml:space="preserve"> Հանրային իրազեկման միջոցառումների իրականացում միջոցառուման շրջանակում </t>
  </si>
  <si>
    <r>
      <t>ՀՀ առողջապահության նախարարություն,</t>
    </r>
    <r>
      <rPr>
        <sz val="10"/>
        <rFont val="GHEA Grapalat"/>
        <family val="3"/>
      </rPr>
      <t xml:space="preserve"> այդ թվում  </t>
    </r>
  </si>
  <si>
    <t>1207</t>
  </si>
  <si>
    <t>Սոցիալապես անապահով և առանձին խմբերի անձանց բժշկական օգնություն</t>
  </si>
  <si>
    <t>Թրաֆիքինգի զոհերին բժշկական օգնության ծառայություններ</t>
  </si>
  <si>
    <t>Երիտասարդական ծրագրերի շրջանակներում թրաֆիքինգի դեմ պայքարի միջացառումներ</t>
  </si>
  <si>
    <t>12007</t>
  </si>
  <si>
    <t>Բնակչության սոցիալական պաշտպանության հաստատությունների շրջանավարտների համար բնակարանների վարձակալություն</t>
  </si>
  <si>
    <r>
      <t xml:space="preserve">ՀՀ կրթության, գիտության, մշակույթի և սպորտի նախարարություն, </t>
    </r>
    <r>
      <rPr>
        <sz val="10"/>
        <color indexed="8"/>
        <rFont val="GHEA Grapalat"/>
        <family val="3"/>
      </rPr>
      <t xml:space="preserve">այդ թվում  </t>
    </r>
  </si>
  <si>
    <t>Մասնագիտացված կազմակերպություն</t>
  </si>
  <si>
    <t>ՀՀ էկոնոմիկայի նախարարություն</t>
  </si>
  <si>
    <t>Պետական աջակցություն Հայաստանի Հանրապետությունում և արտերկրում ներդրումային և ՊՄԳ ծրագրերի իրականացմանը</t>
  </si>
  <si>
    <t>ՀՀ շրջակա միջավայրի նախարարություն</t>
  </si>
  <si>
    <t>ՀՀ շրջակա միջավայրի նախարարության անտառային կոմիտե</t>
  </si>
  <si>
    <t>Շրջակա միջավայրի մոնիթորինգ և տեղեկատվության ապահովում</t>
  </si>
  <si>
    <t>«Զիկատար» պետական արգելավայրի պահպանություն</t>
  </si>
  <si>
    <t>«Զիկատար» բնապահպանական կենտրոն» ՊՈԱԿ</t>
  </si>
  <si>
    <t>«Անտառային պետական մոնիթորինգի կենտրոն» ՊՈԱԿ</t>
  </si>
  <si>
    <t>Գյուղատնտեսության խթանման ծրագիր</t>
  </si>
  <si>
    <t>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t>
  </si>
  <si>
    <t>Սննդամթերքի լաբորատոր փորձաքննություններ</t>
  </si>
  <si>
    <t>Բուսական ծագման մթերքներում պեստիցիդների, նիտրատների, ծանր մետաղների և գենետիկորեն ձևափոխված օրգանիզմների մնացորդների մոնիթորինգ</t>
  </si>
  <si>
    <t>Կենդանական ծագման մթերքում մնացորդային նյութերի հսկողության մոնիթորինգ</t>
  </si>
  <si>
    <t>Դաբաղ հիվանդության շճահետազոտություն</t>
  </si>
  <si>
    <t xml:space="preserve">Հայաստանի Հանրապետությունում խոշոր եղջերավոր կենդանիների համարակալում և հաշվառում </t>
  </si>
  <si>
    <t xml:space="preserve">ՀՀ կառավարության կողմից հաստատված համապատասխան ծրագրի չափանիշները բավարարող շահառուներ </t>
  </si>
  <si>
    <t>Ոռոգման արդիական համակարգերի ներդրման համար պետական աջակցություն</t>
  </si>
  <si>
    <t>Փոքր և միջին ջերմոցային տնտեսությունների ներդրման պետական աջակցության ծրագիր</t>
  </si>
  <si>
    <t xml:space="preserve">ՀՀ-ում ոչխարաբուծության և այծաբուծության զարգացման նպատակով պետական աջակցություն  </t>
  </si>
  <si>
    <t>ՀՀ բարձր տեխնոլոգիական արդյունաբերության նախարարություն</t>
  </si>
  <si>
    <t>Ատեստավորված ուսուցիչներ</t>
  </si>
  <si>
    <t>«Երևանի Վ.Բրյուսովի անվան պետական լեզվահասարակագիտական համալսարան» հիմնադրամ</t>
  </si>
  <si>
    <t>Ներսես Աշտարակեցու ծննդյան օրվան նվիրված մշակութային միջոցառում</t>
  </si>
  <si>
    <t>«Հայաստանի նավամոդելային սպորտի ֆեդերացիա» ՀԿ</t>
  </si>
  <si>
    <t>«Հայաստանի շախմատի ակադեմիա» հիմնադրամ</t>
  </si>
  <si>
    <t>«Կայուն դպրոցական սնունդ» հիմնադրամ</t>
  </si>
  <si>
    <t>«ՀՀ 2020 թվականի պետական բյուջեի մասին» ՀՀ օրենքով նախատեսված գիտական և գիտատեխնիկական գործունեության ծրագրերի միջոցառումների ցանկը, որոնց գծով հատկացումները տնտեսվարող սուբյեկտներին տրամադրվելու են դրամաշնորհների տեսքով</t>
  </si>
  <si>
    <t>Միջոցառումներն կատարող պետական մարմինների և դրամաշնորհ ստացող տնտեսվարող սուբյեկտների անվանումները</t>
  </si>
  <si>
    <t>ՀՀ կրթության, գիտության, մշակույթի և սպորտի նախարարություն</t>
  </si>
  <si>
    <t xml:space="preserve"> ՀՀ կրթության, գիտության, մշակույթի և սպորտի նախարարության  գիտության  կոմիտե- ընդամենը</t>
  </si>
  <si>
    <t>ՀՀ ԳԱԱ  «Ա. Նալբանդյանի անվան քիմիական ֆիզիկայի ինստիտուտ» ՊՈԱԿ</t>
  </si>
  <si>
    <t>ՀՀ ԳԱԱ «Ընդհանուր և անօրգանական քիմիայի ինստիտուտ» ՊՈԱԿ</t>
  </si>
  <si>
    <t>ՀՀ ԳԱԱ «Գ. Դավթյանի անվան հիդրոպոնիկայի պրոբլեմների ինստիտուտ» ՊՈԱԿ</t>
  </si>
  <si>
    <t xml:space="preserve"> ՀՀ ԳԱԱ «Հիդրոմեխանիկայի և վիբրոտեխնիկայի բաժին» ՓԲԸ</t>
  </si>
  <si>
    <t>ՀՀ ԳԱԱ «Գիտակրթական միջազգային կենտրոն» հիմնարկ</t>
  </si>
  <si>
    <t>մրցույթով ընտրված ֆիզիկական անձինք ՀՀ ԳԱԱ ՊՈԱԿ-ներից</t>
  </si>
  <si>
    <t>մրցույթով ընտրված կազմակերպություններ ՀՀ ԳԱԱ ՊՈԱԿ-ներից</t>
  </si>
  <si>
    <t>ՀՀ ԳԱԱ «Հայագիտական ուսումնասիրությունները ֆինանսավորող համահայկական հիմնադրամ»</t>
  </si>
  <si>
    <t>ՀՀ  առողջապահության նախարարություն</t>
  </si>
  <si>
    <t>ՀՀ ԱՆ «Ռ. Յոլյանի անվան արյունաբանական կենտրոն» ՓԲԸ</t>
  </si>
  <si>
    <t>ՀՀ ԱՆ «Այրվածքաբանության ազգային կենտրոն» ՓԲԸ</t>
  </si>
  <si>
    <t xml:space="preserve"> ՀՀ ԱՆ «Ս. Ավդալբեկյանի անվան առողջապահության ազգային ինստիտուտ» ՓԲԸ</t>
  </si>
  <si>
    <t>ՀՀ ՏԿԵՆ ՊԳԿԿ «Վնասվածքաբանության և օրթոպեդիայի գիտահետազոտական կենտրոն» ՓԲԸ</t>
  </si>
  <si>
    <t>ՀՀ ՏԿԵՆ  պետական գույքի կառավարման կոմիտե</t>
  </si>
  <si>
    <t>ՀՀ ՏԿԵՆ ՊԳԿԿ «Կուրորտաբանության և ֆիզիկական բժշկության ԳՀԻ» ՓԲԸ</t>
  </si>
  <si>
    <t>ԸՆԴԱՄԵՆԸ- ՀՀ ՏԿԵՆ  պետական գույքի կառավարման կոմիտե</t>
  </si>
  <si>
    <t>ՀՀ ԷՆ «Սննդամթերքի անվտանգության ոլորտի ռիսկերի գնահատման և վերլուծության գիտական կենտրոն» ՓԲԸ</t>
  </si>
  <si>
    <t>ՀՀ ԷՆ «Երկրագործության գիտական կենտրոն» ՓԲԸ</t>
  </si>
  <si>
    <t>ՀՀ ԷՆ «Բանջարաբոստանային և տեխնիկական մշակաբույսերի գիտական կենտրոն» ՓԲԸ</t>
  </si>
  <si>
    <t>ԸՆԴԱՄԵՆԸ-    ՀՀ  էկոնոմիկայի նախարարություն</t>
  </si>
  <si>
    <t>ՀՀ ԵՔ «Երևան քաղաքի պատմության թանգարան» ՀՈԱԿ</t>
  </si>
  <si>
    <t>ՀՀ Երևանի   քաղաքապետարան</t>
  </si>
  <si>
    <t>ՀՀ ԵՔ «Լ.Հովհաննիսյանի անվան սրտաբանության ԳՀԻ» ՓԲԸ</t>
  </si>
  <si>
    <t>ՀՀ ԿԳՄՍՆ «Պատմամշակութային ժառանգության գիտահետազոտական կենտրոն» ՊՈԱԿ</t>
  </si>
  <si>
    <t>ՀՀ կրթության, գիտության, մշակույթի և սպորտի նախարարության  գիտության  կոմիտե</t>
  </si>
  <si>
    <t>ՀՀ ԿԳՄՍՆ «Պատմամշակութային արգելոց-թանգարանների և պատմական միջավայրի պահպանության ծառայություն» ՊՈԱԿ</t>
  </si>
  <si>
    <t>ՀՀ ԿԳՄՍՆ «Երվանդ Քոչարի թանգարան» ՊՈԱԿ</t>
  </si>
  <si>
    <t>ՀՀ ԿԳՄՍՆ «Կոմիտասի թանգարան-ինստիտուտ» ՊՈԱԿ</t>
  </si>
  <si>
    <t>Երևանի պետական համալսարանի 100-ամյակին նվիրված միջոցառումների անցկացում</t>
  </si>
  <si>
    <t>մրցույթով ընտրված և գիտական պետական ծրագրերում ընդգրկված գիտական աշխատողներ</t>
  </si>
  <si>
    <t>միջազգային համաձայնագրերով նախատեսված և մրցույթով ընտրված գիտական կազմակերպությունների հետազոտական խմբեր</t>
  </si>
  <si>
    <t>մրցույթով ընտրված ֆիզիկական անձինք</t>
  </si>
  <si>
    <t>«Հայաստանի ազգային պոլիտեխնիկական համալսարան» հիմնադրամ</t>
  </si>
  <si>
    <t>«Միջուկային էներգետիկա և կրիմինալիստիկա» բազային ԳՀ լաբորատորիայի պահպանում ու զարգացում</t>
  </si>
  <si>
    <t>«Ճարտարապետության և շինարարության Հայաստանի ազգային համալսարան» հիմնադրամ</t>
  </si>
  <si>
    <t>ՌԴ ԿԳՆ և ՀՀ ԿԳՄՍՆ «Հայ - ռուսական (սլավոնական) համալսարան» բարձրագույն մասնագիտական կրթության պետական ուսումնական հաստատություն</t>
  </si>
  <si>
    <t xml:space="preserve">Գլխուղեղի որոշ ախտաբանական վիճակների, ընդհանուր հարմարվողական համախտանիշի էթիոպաթոգենեզի և դրանց համուղղման գործընթացում կենսաբանական ակտիվ նյութերի դերի, շրջակա միջավայրի և ազգաբնակչության առողջության վրա վնասակար գործոնների ազդեցության ուսումնասիրումը՝ ի նպաստ առողջ գենոֆոնդի </t>
  </si>
  <si>
    <t>«Երևանի Մ. Հերացու անվան պետական բժշկական համալսարան» հիմնադրամ</t>
  </si>
  <si>
    <t>«Հայաստանի ազգային ագրարային համալսարան» հիմնադրամ</t>
  </si>
  <si>
    <t>Կենսաբանական հետազոտությունների լաբորատորիայի պահպանում</t>
  </si>
  <si>
    <t>«Խ. Աբովյանի անվան հայկական պետական մանկավարժական համալսարան» հիմնադրամ</t>
  </si>
  <si>
    <t>Էկոլոգիական մոնիտորինգի և գնահատման գիտական լաբորատորիա</t>
  </si>
  <si>
    <t>Լեզվաբանական հետազոտությունների գիտական լաբորատորիայի պահպանում ու զարգացում</t>
  </si>
  <si>
    <t>«Երևանի Վ. Բրյուսովի անվան պետական լեզվահասարակագիտական համալսարան» հիմնադրամ</t>
  </si>
  <si>
    <t>Հայերենի շարահյուսական ծառերի UD բանկ. շարահյուսական և ձևաբանական վերլուծության թվային գործիքներ</t>
  </si>
  <si>
    <t xml:space="preserve">ՀՀ ԿԳՄՍՆ «Բժշկակենսաբանական միջազգային հետբուհական ուսումնական կենտրոն» ՊՈԱԿ  </t>
  </si>
  <si>
    <t>ՀՀ ԿԳՄՍՆ «Գորիսի պետական համալսարան» ՊՈԱԿ</t>
  </si>
  <si>
    <t>Կառավարչական որոշումների ընդունման և իրագործման կառուցակարգերի ու հաղորդակցության տեխնոլոգիաների ազդեցությունը ՀՀ հանրային կառավարման արդյունավետության վրա</t>
  </si>
  <si>
    <t>ՀՀ ԿԳՄՍՆ «Հայաստանի պետական տնտեսագիտական համալսարան» ՊՈԱԿ</t>
  </si>
  <si>
    <t>«Շիրակի Մ. Նալբանդյանի անվան պետական համալսարան» հիմնադրամ</t>
  </si>
  <si>
    <t>ՀՀ ԿԳՄՍՆ «Երևանի Կոմիտասի անվան պետական կոնսերվատորիա» ՊՈԱԿ</t>
  </si>
  <si>
    <t>ԸՆԴԱՄԵՆԸ- ՀՀ կրթության, գիտության, մշակույթի և սպորտի նախարարության  գիտության  կոմիտե</t>
  </si>
  <si>
    <t>ՀՀ ԱՆ «Հայաստանի ազգային արխիվ» ՊՈԱԿ</t>
  </si>
  <si>
    <t xml:space="preserve">ՀՀ արդարադատության նախարարություն
</t>
  </si>
  <si>
    <t>ԸՆԴԱՄԵՆԸ-   ՀՀ արդարադատության նախարարություն</t>
  </si>
  <si>
    <t>ԸՆԴԱՄԵՆԸ-   ՀՀ կրթության, գիտության, մշակույթի և սպորտի նախարարության գիտության կոմիտե</t>
  </si>
  <si>
    <t>«Քենդլ» սինքրոտրոնային հետազոտությունների ինստիտուտ» հիմնադրամ</t>
  </si>
  <si>
    <t>«ՔԵՆԴԼ» սինքրոտրոնային հետազոտությունների ինստիտուտի արագացուցչային գիտահետազոտական լաբորատորիաների զարգացում</t>
  </si>
  <si>
    <t>«Ա. Ի. Ալիխանյանի անվան ազգային գիտական լաբորատորիա (Երևանի ֆիզիկայի ինստիտուտ)» հիմնադրամ</t>
  </si>
  <si>
    <t xml:space="preserve"> «Մատենադարան» Մ. Մաշտոցի անվան հին ձեռագրերի ԳՀԻ» հիմնադրամի պահպանում</t>
  </si>
  <si>
    <t>«Երևանի պետական համալսարան» հիմնադրամի գրադարանի պահպանում</t>
  </si>
  <si>
    <t>«Հայոց ցեղասպանության թանգարան-ինստիտուտ» հիմնադրամի պահպանում</t>
  </si>
  <si>
    <t>«Հայոց ցեղասպանության թանգարան-ինստիտուտ» հիմնադրամ</t>
  </si>
  <si>
    <t>ՀՀ ԳԱԱ «Հայկենսատեխնոլոգիա» գիտաարտադրական կենտրոն»  ՊՈԱԿ-ի կենսաբանական թանգարանի պահպանում</t>
  </si>
  <si>
    <t>ԸՆԴԱՄԵՆԸ- ՀՀ կրթության, գիտության, մշակույթի և սպորտի նախարարության գիտության կոմիտե</t>
  </si>
  <si>
    <t>ԸՆԴԱՄԵՆԸ-  ՀՀ կրթության, գիտության, մշակույթի և սպորտի նախարարության գիտության կոմիտե</t>
  </si>
  <si>
    <t>մրցույթով ընտրված պետական գիտական ծրագրերում ընդգրկված գիտական աստիճան ունեցող գիտաշխատողներ</t>
  </si>
  <si>
    <t>Պայմանագրային (թեմատիկ) հետազոտություններ</t>
  </si>
  <si>
    <t>մրցույթով ընտրված գիտահետազոտական խմբեր և ֆիզիկական անձինք</t>
  </si>
  <si>
    <r>
      <t xml:space="preserve">Պայմանագրային (թեմատիկ) հետազոտությունների </t>
    </r>
    <r>
      <rPr>
        <i/>
        <u/>
        <sz val="10"/>
        <rFont val="GHEA Grapalat"/>
        <family val="3"/>
      </rPr>
      <t>նոր</t>
    </r>
    <r>
      <rPr>
        <i/>
        <sz val="10"/>
        <rFont val="GHEA Grapalat"/>
        <family val="3"/>
      </rPr>
      <t xml:space="preserve"> գիտական թեմաների, այդ թվում` թիրախային (նպատակային) գիտական թեմաների ֆինանսավորում </t>
    </r>
  </si>
  <si>
    <t xml:space="preserve">մրցույթով ընտրված գիտահետազոտական խմբեր </t>
  </si>
  <si>
    <r>
      <t xml:space="preserve">Պայմանագրային (թեմատիկ) հետազոտությունների </t>
    </r>
    <r>
      <rPr>
        <i/>
        <u/>
        <sz val="10"/>
        <rFont val="GHEA Grapalat"/>
        <family val="3"/>
      </rPr>
      <t>շարունակական</t>
    </r>
    <r>
      <rPr>
        <i/>
        <sz val="10"/>
        <rFont val="GHEA Grapalat"/>
        <family val="3"/>
      </rPr>
      <t xml:space="preserve"> գիտական թեմաների ֆինանսավորում </t>
    </r>
  </si>
  <si>
    <t>Անկայուն երևույթները աստղերի զարգացման վաղ փուլերում</t>
  </si>
  <si>
    <t>ՀՀ ԳԱԱ «Վ.Համբարձումյանի անվան Բյուրականի աստղադիտարան» ՊՈԱԿ</t>
  </si>
  <si>
    <t>Բլազարների ճառագայթումը բազմալիքային տիրույթում. տվյալների վերլուծություն և տեսական մոդելավորում</t>
  </si>
  <si>
    <t>Հսկայական դիքրոիզմի երևույթի բացահայտումն ալկալիական ատոմներում`  հետազոտումը և կիրառումը</t>
  </si>
  <si>
    <t>ՀՀ ԳԱԱ «Ֆիզիկական հետազոտությունների ինստիտուտ» ՊՈԱԿ</t>
  </si>
  <si>
    <t>Լրացուցիչ ներքին կառուցվածքով տարրական մասնիկների քվանտային մեխանիկան և տարածություն-ժամանակի մեծամասշտաբ կառուցվածքը</t>
  </si>
  <si>
    <t>Ալկալի մետաղների գոլորշիներում ատոմային բնակեցումների ղեկավարումը ռեզոնանսային փոխազդեցության ոչ ստացիոնար ռեժիմում</t>
  </si>
  <si>
    <t>Հայաստանի հանքավայրերի մուգ մոխրագույն թափանցիկ օբսիդիանների ուսումնասիրություն</t>
  </si>
  <si>
    <t>Բարձր էֆեկտիվությամբ ջերմաէլեկտրական միաֆոտոն դետեկտոր`  հեռահաղորդակցության համակարգերում կիրառման համար. Նյութերի ընտրություն և զգայուն տարրի մշակում</t>
  </si>
  <si>
    <t>Քանակական տվյալների պեղման ալգորիթմական լուծումներ և նրանց կիրառությունները</t>
  </si>
  <si>
    <t>Դինամիկ կոնտակտային և խառը խնդիրներ լարումների կենտրոնացուցիչ ներպարունակող համասեռ և բաղադրյալ կիսատարածության համար</t>
  </si>
  <si>
    <t>Տարբեր բևեռացումներով էլեկտրաառաձգական ալիքների փոխարկիչներ: Բյուրեղա-վակումային զտիչների և/կամ ուժեղացուցիչների նախագծում</t>
  </si>
  <si>
    <t>Աէրոառաձգական և մագնիսաառաձգական փոխազդեցությունները գերհաղորդիչ և ֆերոմագնիսական գլանային թաղանթներում: Փոխազդեցությունների բացահայտումը և հետազոտումը</t>
  </si>
  <si>
    <t>Նոսր օպերատորներ և Ֆուրիեի շարքերի զուգամիտության որոշ հարցեր</t>
  </si>
  <si>
    <t>ՀՀ ԳԱԱ  «Մաթեմատիկայի ինստիտուտ» ՊՈԱԿ</t>
  </si>
  <si>
    <t>Ջերմային նեյտրոնների դիֆրակցիայի երևույթի ուսումնասիրությունը
միաբյուրեղներում արտաքին ազդակների առկայության պայմաններում</t>
  </si>
  <si>
    <t>Ռելյատիվիստիկ էլեկտրոնների տերահերցանոց ճառագայթման առանձնահատկությունները գլանային և գնդային համաչափությամբ օժտված
շերտավոր միջավայրերում</t>
  </si>
  <si>
    <t>Տարբեր ամինոթթուներ պարունակող խառը աղերի բացահայտումն ու համակարգված հետազոտումը</t>
  </si>
  <si>
    <t>Հալիդ պերովսկիտային կիսահաղորդիչները CH3NH3Pbl3-xClx և նոր ֆոտոնային բյուրեղները արևային էլէմենտներում. պատրաստում և հատկություններ</t>
  </si>
  <si>
    <t>ՀՀ ԳԱԱ «Ռադիոֆիզիկայի և էլեկտրոնիկայի ինստիտուտ» ՊՈԱԿ</t>
  </si>
  <si>
    <t>Կենսաբանական նշանակություն ունեցող մի շարք ռեակցիաների մեխանիզմների ցածրջերմաստիճանային սպեկտրալ ուսումնասիրությունը հեմ‐մոդելավորող
համակարգերում</t>
  </si>
  <si>
    <t>Հետազոտություններ բարձր կենսաբանական ակտիվությամբ օժտված պիրանո[3,4‐c]պիրիդինների բնագավառում. նոր վերախմբավորում, սինթեզի նոր
եղանակներ և հետերոցիկլիկ համակարգեր</t>
  </si>
  <si>
    <t>Հետազոտություններ նոր կոնդենսված հետերոցիկլիկ ազինների սինթեզի, ֆիզիկո‐
քիմիական ու կենսաբանական հատկությունների ասպարեզում</t>
  </si>
  <si>
    <t>Հետազոտություններ վինիլացետիլենի և իր որոշ ածանցյալների տեխնոլոգիապես մոդելավորվող ռեակցիաների բնագավառում</t>
  </si>
  <si>
    <t>Հակաացետիլխոլինէսթերազային ակտիվությամբ օժտված քիմիական
միացությունների սինթեզ և դրանցով Ալցհեյմերի հիվանդության բուժման
հնարավոր ուսումնասիրումը</t>
  </si>
  <si>
    <t>Ամինաթթուների իոնական վիճակի և ներքին էլեկտրական դաշտերի որոշումը ՄՄՌ սպեկտրոսկոպիայի միջոցով</t>
  </si>
  <si>
    <t>Կոբալամինների և օրգանական պերօքսիդների, պերօքսիլ ռադիկալների միջև ռեակցիաների կինետիկայի և քիմիական մեխանիզմի ուսումնասիրություն</t>
  </si>
  <si>
    <t>ՀՀ ԳԱԱ «Ա. Նալբանդյանի անվան քիմիական ֆիզիկայի ինստիտուտ» ՊՈԱԿ</t>
  </si>
  <si>
    <t>Պինդ‐ֆազային ռեակցիաների ոչ իզոթերմ կինետիկան: Տաքացման արագության
ազդեցությունը</t>
  </si>
  <si>
    <t>Բազմամետաղային օքսիդացած հանքանյութերից ֆլոտացումով մոլիբդենի, ցինկի և կապարի կորզումը և տեխնոլոգիական հիմունքների մշակումը</t>
  </si>
  <si>
    <t>Ծիրանագույն ֆոտոսինթեզող բակտերիաների կարգաբանության և տաքսոնոմիայի պատկանելության ուսումնասիրություն</t>
  </si>
  <si>
    <t>Բուսահումքերի համալիր մշակման եղանակ` Էկոլոգիապես մաքուր սննդամթերքի, կերային հավելումների և հալենային պատրաստուկների ստացման համար</t>
  </si>
  <si>
    <t>«Click» ռեակցիաների կիրառմամբ կողքային շղթայում տեղակալված 1,2,3-տրիազոլային խմբեր պարունակող նոր էնանտիոմերապես հարստացված ամինաթթուների սինթեզ</t>
  </si>
  <si>
    <t>Երկրաքիմիական որոնման մեթոդների փորձնական կիրառությունը հնագիտական թաղված օբյեկտների հայտնաբերման և գնահատման աշխատանքներում</t>
  </si>
  <si>
    <t>ՀՀ ԳԱԱ «Երկրաբանական գիտությունների ինստիտուտ» ՊՈԱԿ</t>
  </si>
  <si>
    <t>Արցախի Քարին Տակ պալեոլիթյան հնավայրի գեոմիջավայրի էվոլյուցիան</t>
  </si>
  <si>
    <t>Վարդենիսի բարձրավանդակի հրաբխականության կոնցեպտուալ մոդելի մշակում</t>
  </si>
  <si>
    <t>Ծաղկունյաց անտիկլինորիումի մինչքեմբրի, ուշ պալեզոյի և ուշ յուրայի գրանիտոիդային մագմատիզմը (կենտրոնական‐հյուսիսային Հայաստան)</t>
  </si>
  <si>
    <t>Էկոլոգաերկրաքիմիական հետազոտությունները որպես որոշումների ընդունման հենք (Ալավերդի քաղաքի օրինակով)</t>
  </si>
  <si>
    <t>Հայաստանի տարածքի ռադիոէկոլոգիական մոնիթորինգ. փուլ երկրորդ</t>
  </si>
  <si>
    <t>Երևան քաղաքի տարածքում ջերմային դաշտերի ուսումնասիրման հեռազննման
մեթոդի մշակում</t>
  </si>
  <si>
    <t>Երևան քաղաքում իրացվող սննդամթերքում ծանր մետաղների ռիսկի գնահատումը</t>
  </si>
  <si>
    <t>Գյուղամերձ արոտների «հող‐բույս» համակարգի հիմնական չափորոշիչները և բուսածածկի վերականգնման կանխատեսման հնարավորությունը</t>
  </si>
  <si>
    <t>Սևանա լճի լճախորշերի էկոլոգիական առանձնահատկությունները ջրի
մակարդակի տատանման պայմաններում</t>
  </si>
  <si>
    <t>MACROVIPERA LEBETINA OBTUSA թույնի դեմ սիճուկի ստացումը խոյերի իմունիզացիայի միջոցով</t>
  </si>
  <si>
    <t>Բնական ռեսուրսներից մաշկի ստացում հյուսվածքային ինժեներիայի մեթոդներով</t>
  </si>
  <si>
    <t>Արտաբջջային և ներբջջային աուտոհակամարմինների Fc ընկալիչներով
միջնորդավորված ախտաբանական ազդեցությունը իմունային բջիջների վրա</t>
  </si>
  <si>
    <t>Հայաստանում տարածված սննդածին բակտերիալ ծագման հիվանդությունների կանխարգելման և բուժման մոտեցումների մշակում՝ բակտերիոֆագերի կիրառմամբ</t>
  </si>
  <si>
    <t>Խոզերի աֆրիկյան ժանտախտի վիրուսի պաթոլոգիական և մոլեկուլա‐կենսաբանական առանձնահատկությունների ուսումնասիրությունը</t>
  </si>
  <si>
    <t>Նյարդահորմոնալ և այլ պեպտիդներով հագեցած նոր կրիչների մշակումը և
ուսումնասիրումը in vivo և in vitro պայմաններում</t>
  </si>
  <si>
    <t>ՀՀ ԳԱԱ «Հ. Բունիաթյանի անվան կենսաքիմիայի ինստիտուտ»
ՊՈԱԿ</t>
  </si>
  <si>
    <t>Հայաստանի ֆլորայի որոշ վտանգված տեսակների ex situ պահպանությունը միկրոբազմացման և սերմերի հավաքածուների ստեղծման եղանակներով</t>
  </si>
  <si>
    <t>Ինվազիվ բուսատեսակների կողմից Հայաստանի բնության հատուկ պահպանվող տարածքներին հասցվող վտանգների գնահատում</t>
  </si>
  <si>
    <t>Գիհու և սոսու (Juniperus, Platanus) տնկիների հիդրոպոնիկական արտադրությունը և դրա հեռանկարայնությունը</t>
  </si>
  <si>
    <t>ՀՀ ԳԱԱ «Գ.Դավթյանի անվան հիդրոպոնիկայի պրոբլեմների ինստիտուտ» ՊՈԱԿ</t>
  </si>
  <si>
    <t>Վանի թագավորության պատմության և մշակույթի ատլաս (ըստ հնագիտական և
գրավոր աղբյուրների)</t>
  </si>
  <si>
    <t>Խաղողագործության մշակույթը Հայաստանում. ավանդույթ և արդիականություն</t>
  </si>
  <si>
    <t>Հայկական էպոսի վաղնջական շերտերը</t>
  </si>
  <si>
    <t>Բույսերի եւ պտուղների խորհրդանշական պատկերների լեզվա‐բանագիտական
եւ մշակութաբանական վերլուծություն՝ ըստ հայ բանահյուսական տեքստերի</t>
  </si>
  <si>
    <t>Հայ‐իրանական «Ռոստամ Զալ» վեպը և հայ վիպական ավանդույթը</t>
  </si>
  <si>
    <t>Սյունիքի բանահյուսությունը</t>
  </si>
  <si>
    <t xml:space="preserve">Մ.թ.ա. XIV դ. խեթական սեպագրական աղբյուրները Հայկական լեռնաշխարհի վերաբերյալ (Մուրսիլիս II‐ի տեքստերը) </t>
  </si>
  <si>
    <t>Հայաստանը և հայերը XV‐XVII դարերի արաբա‐պարսկական աղբյուրներում</t>
  </si>
  <si>
    <t>Կիլիկյան Հայաստանը Մերձավոր Արևելքի եկեղեցաքաղաքական փոխհարաբերությունների փաստաթղթերում (վավերագիտական խնդիրներ)</t>
  </si>
  <si>
    <t>Կերպարվեստի և երաժշտության հարցերը XIX դարի և XX դարասկզբի հայկական մամուլի էջերում</t>
  </si>
  <si>
    <t>Հայաստանի ճարտարապետության արդիական հիմնախնդիրները. բաղդատական ուսումնասիրություն միջազգային զուգահեռներով՝ լանդշաֆտ, քաղաքաշինություն, ճարտարապետություն և դիզայն</t>
  </si>
  <si>
    <t>Խորհրդային Հայաստանի առօրյա կյանքի «սպիտակ էջերը» (1940‐1960‐ական թվականներ)</t>
  </si>
  <si>
    <t>Արագածոտնի մարզի բարբառային համապատկեր</t>
  </si>
  <si>
    <t>Որոշ միացությունների կլանման առանձնահատկությունները մետաղական
մակերեսների վրա</t>
  </si>
  <si>
    <t>Մասնակի n‐պարբերական խմբեր, հյուսվածքներ և բազմաձևություններ</t>
  </si>
  <si>
    <t>Զուգամիտության և միակության հարցեր սպլայն համակարգերի համար</t>
  </si>
  <si>
    <t>Դասական համակարգերի նկատմամբ ունիվերսալ ֆունկցիաներ</t>
  </si>
  <si>
    <t>Մշակման, ուսումնառության և կանխատեսման մեթոդներ հաշվարկների բաշխված մոդելներում</t>
  </si>
  <si>
    <t>Երկարժեք և բազմարժեք տրամաբանությունների որոշ ասույթային համակարգերի հատկությունների և արտածումների բարդության մեծությունների
հետազոտում</t>
  </si>
  <si>
    <t>Ուժեղ տերահերցային ճառագայթման ազդեցությունը քվանտային կետերով արհեստական գրաֆենանման գերցանցերի բնութագրերի վրա</t>
  </si>
  <si>
    <t>Կիսահաղորդիչ նանոկառուցվածքներում բարձր կարգի հարմոնիկների գեներացիան մեծ ինտենսիվության էլեկտրամագնիսական դաշտերում</t>
  </si>
  <si>
    <t>Տոպոլոգիայով և սահմաններով մակածված երևույթներ կոսմոլոգիական մոդելներում</t>
  </si>
  <si>
    <t>Օպտիկական ուղղման միջոցով մեծ սպեկտրալ լարքավորմամբ տերահերցային ալիքային փաթեթի գեներացումը արհեստական քվազիփուլահամաձայնեցնող
կառուցվածքներում</t>
  </si>
  <si>
    <t>Ֆոնոններով միջնորդված սպինային ռելաքսացիայի փականային կառավարումը գրաֆենում տակդիրով մակածված սպին‐ուղեծրային փոխազդեցության միջոցով</t>
  </si>
  <si>
    <t xml:space="preserve">Նանոկառուցվածքներում ալիքային դաշտերի արտապատկերումը ջերմաառաձգական ինդիկատորով օպտիկական մանրադիտակով </t>
  </si>
  <si>
    <t>Հավելանյութերի առկայությամբ ԴՆԹ‐ի լուծույթների ֆիզիկաքիմիական
ուսումնասիրությունը</t>
  </si>
  <si>
    <t>Մարտկոցներում կիրառվող կարևոր սուլֆոնների` էթիլմեթիլ‐, տետրամեթիլեն‐, դիֆենիլ‐ և դիբութիլսուլֆոնների քվանտաքիմիական և փորձարարական
ուսումնասիրությունները</t>
  </si>
  <si>
    <t>Թաքնված և Կույր հանքավայրերի որոնման երկրաքիմիական մեթոդի ներդրումը, Հայաստանի Հանրապետության հանքավայրերի և հանքային դաշտերի
լիտոերկրաքիմիական քարտեզների կազմման գործընթացում</t>
  </si>
  <si>
    <t>Արքեաների կենսաբազմազանությունը և էկոլոգիական գործառույթը Հայաստանի և Լեռնային Ղարաբաղի երկրաջերմային աղբյուրներում</t>
  </si>
  <si>
    <t>Միզանյութի ազդեցությամբ պայմանավորված մարդու թելոմերային ԴՆԹ‐ի կոնֆորմացիոն անցումները</t>
  </si>
  <si>
    <t>CRISPR‐Cas9 գենոմի խմբագրման տեխնոլոգիայի մշակումը հակաքաղցկեղային դեղամիջոցների նկատմամբ քաղցկեղային բջիջների զգայնության բարձրացման նպատակով</t>
  </si>
  <si>
    <t>Օրգանական թափոններից դեպի կենսաջրածին. Թափոնների նախամշակումը և մանրէներում H2‐ի արտադրության խթանման գործընթացների կարգավորումը</t>
  </si>
  <si>
    <t>Հակաուռուցքային դեղամիջոցների արդյունավետության բարձրացման քրոմատին‐կախյալ ուղու առանցքային ֆերմենտների ակտիվության
կարգավորումը</t>
  </si>
  <si>
    <t>Հայաստանի պահպանվող տարածքներում կենսաբազմազանության մոնիթորինգային ծրագրերի իրականացման համար կենսացուցիչների որոշում</t>
  </si>
  <si>
    <t>Հայաստանի ագարիկոմիցետային դեղասնկերի միկոբիոտայի կարգաբանական և էկոլոգիական վերլուծությունը դրանց կենսատեխնոլոգիական ներուժի
գնահատման և գենետիկական ռեսուրսների</t>
  </si>
  <si>
    <t>Գենասենսորի ազդանշանի փոփոխության վրա լիգանդի ազդեցության ուսումնասիրությունը</t>
  </si>
  <si>
    <t>Ղեկավարումը և օպտիմալացումը կենտրոնացված և բաշխված պարամետրերով համակարգերի դինամիկայի որոշ խնդիրներում</t>
  </si>
  <si>
    <t>Հակաբիոտիկների նկատմամբ կայուն Pseudomonas ցեղին պատկանող շտամերի պլազմիդների գենետիկական հետազոտությունը</t>
  </si>
  <si>
    <t>Արարատյան դաշտում ստորերկրյա ջրերի որակի և հողերի աղակալման վրա դրանց ազդեցության գնահատումը ոռոգման ջրերի որակի ցուցանիշի (IWQI) և երկրավիճակագրական մեթոդների կիրառմամբ</t>
  </si>
  <si>
    <t>Անձի հոգեբանական գնահատումը մասնագիտական պատրաստման գործընթացում</t>
  </si>
  <si>
    <t>Պետության ինստիտուտների կայացվածությունը որպես տնտեսական աճի ապահովման հիմնական գործոն</t>
  </si>
  <si>
    <t>Ազգային ինքնության ձևավորման հիմնախնդիրը ՀՀ բարձրագույն կրթության միջազգայնացման արդի գործընթացների համատեքստում</t>
  </si>
  <si>
    <t>Անչափահասների հանցավորության կանխարգելման հիմնախնդիրները Հայաստանի Հանրապետությունում</t>
  </si>
  <si>
    <t>Իսլամական ծայրահեղականությունը և Հայաստանի Հանրապետության ազգային անվտանգության մարտահրավերները</t>
  </si>
  <si>
    <t>Համշենահայությունը օսմանյան աշխարհագիր մատյաններում և հայկական ձեռագրերում. հիմնահարցի մերօրյա գիտական ու քաղաքական շահարկումները</t>
  </si>
  <si>
    <t>«Հիշողության լանդշաֆտը» որպես հնագիտական հետազոտության առարկա (ըստ Հայկական լեռնաշխարհի հյուսիսարևելյան շրջանների նյութերի, Ք.ա. III-I հազ.)</t>
  </si>
  <si>
    <t>Շիրվանի տարածաշրջանը որպես հայ-իրանական լեզվամշակութային կոնտակտային գոտի</t>
  </si>
  <si>
    <t>Դավիթ Անանունի կյանքը և պատմագիտական ժառանգությունը</t>
  </si>
  <si>
    <t>Պատմավեպը թուրքական քարոզչության հոլովույթում. արդի միտումներ</t>
  </si>
  <si>
    <t>Մատենադարանի Լազարյանների արխիվը որպես 18-19-րդ դարերի հայոց պատմության սկզբնաղբյուր</t>
  </si>
  <si>
    <t>Գրաբարյան դարձվածքների ձևաիմաստային և կառուցվածքային քննություն. դրանց դրսևորումները արդի արևելահայերենում</t>
  </si>
  <si>
    <t>Արդի հայերենի բառապաշարի զարգացման և կանոնարկման հիմնախնդիրներ</t>
  </si>
  <si>
    <t>Հայ գեղանկարչության և կիրառական արվեստի նմուշները Նոր Ջուղայում (Սպահան, Իրանի Իսլամական Հանրապետություն)</t>
  </si>
  <si>
    <t>Կրոնական իրավիճակը Հայաստանում սոցիալ-մշակութային և պետական-քաղաքական արդի գործընթացների համատեքստում</t>
  </si>
  <si>
    <t>Դրվագներ հայ աստվածաբանական մտքի պատմությունից</t>
  </si>
  <si>
    <t>Կրծքագեղձի հակաքաղցկեղային նոր թերապևտիկ մոտեցումներ հայկական դեղաբույսերի լուծամզվածքների կիրառմամբ՝ համակցված L-արգինին/պոլիամին/ազոտի օքսիդ ուղղու արգելակիչներով</t>
  </si>
  <si>
    <t>ԵԱՏՄ անդամ երկրների՝ Հայաստանի, Ռուսաստանի, Բելառուսի և Ղազախստանի բարձրագույն կրթության համակարգերի համեմատական վերլուծություն</t>
  </si>
  <si>
    <t>Հայաստանն ըստ անտիկ հեղինակների պատմաաշխարհագրական տեղեկությունների (պատմական սկզբնաղբյուրների և արդի պատմակեղծարարության քննական վերլուծություն)</t>
  </si>
  <si>
    <t>Հանքաքարի հարստացման նախաֆլոտացման գործընթացի էլեկտրամեխանիկական համակարգերի անկանոն աշխատանքային ռեժիմներից պաշտպանության մեթոդների մշակումը</t>
  </si>
  <si>
    <t>Արևային վահանակների համար ավտոմատացված մաքրող համակարգի մոդելավորումը և մշակումը</t>
  </si>
  <si>
    <t>Ինքնավար էլեկտրական լարման մագնիսաէլեկտրական ինդուկցիոն գեներատոր</t>
  </si>
  <si>
    <t>Ջերմակուտակիչ օդատաքացուցիչ Արևային սարքավորում</t>
  </si>
  <si>
    <t>Թռչող ապարատների բարակապատ մեքենամասերի ամրության բարձրացման տեխնոլոգիայի մշակում նրանց մեջ ուլտրաձայնային տատանումների միջոցով նանոկառուցվածքների ձևավորմամբ</t>
  </si>
  <si>
    <t>Բարելավված ֆունկցիոնալ բնութագրերով ռեաբիլիտացիոն և ասիստիվ ռոբոտատեխնիկական սարքերի նոր տարատեսակների մշակում և հետազոտում</t>
  </si>
  <si>
    <t>Ջերմադիֆուզիոն եղանակով մետաղապատված ալմաստային հատիկներով բարձր աշխատունակությամբ հղկագործիքների պատրաստման տեխնոլոգիայի մշակումը և ներդրումն արտադրության մեջ</t>
  </si>
  <si>
    <t>Անդրադարձնող բազմաշերտ զտիչներ գիշերային տեսանելիության սարքերը վնասակար ինֆրակարմիր լազերային աղբյուրներից պաշտպանման համար. նախագծում թվային մոդելավորման միջոցով</t>
  </si>
  <si>
    <t>Նանոչափային եռաչափ տրանզիստորներով ինտեգրալ սխեմաների նախագծման մեթոդների և գործիքակազմի մշակումը</t>
  </si>
  <si>
    <t>Ուղեղի պարգևատրման համակարգի գործառնության հիմքում ընկած նեյրոքիմիական մեխանիզմները ճարպակալման ժամանակ</t>
  </si>
  <si>
    <t xml:space="preserve"> «Երևանի Մ.Հերացու անվան պետական բժշկական համալսարան» հիմնադրամ</t>
  </si>
  <si>
    <t>Գլխուղեղի զարգացման խանգարումները աուտիկ սպեկտրի հիվանդությունների դեպքում՝ մակածված վալպրոյաթթվի պրե- և պոստնատալ ներարկումներով</t>
  </si>
  <si>
    <t>Աղավաղման արդյունք հանդիսացող օտոակուստիկ էմիսիա մեթոդի էֆեկտիվությունը որպես օտոտոքսիկության մոնիթորինգ</t>
  </si>
  <si>
    <t>Վահանաձև գեղձի հիվանդությունների տարածվածությունը Հայաստանում, ռիսկի գործոնները և սոցիալ-տնտեսական հետևանքները</t>
  </si>
  <si>
    <t>Դեղորայքային ալերգիան Հայաստանում. խնդիրները և դրանց լուծման ուղիները</t>
  </si>
  <si>
    <t>Նախաբորբոքային գործոնների ազդեցությունը սրտի ֆունկցիոնալ ակտիվության վրա. նրա խանգարված գործունեության հորմոնալ շտկումը</t>
  </si>
  <si>
    <t>Հացաբույսերի (գարի, հաճար, ցորենաշորա) նոր սորտանմուշների դիմացկանության գնահատումը աբիոտիկ գործոնների նկատմամբ կլիմայի փոփոխության պայմաններում</t>
  </si>
  <si>
    <t>Հայկական խաղողի հին սորտերի հայտնաբերումը և հետազոտումը , որպես հումք բարձրակարգ գինիների արտադրության համար</t>
  </si>
  <si>
    <t>Մշակաբույսերի հիվանդությունների և վնասատուների դեմ պայքարի տեխնոլոգիական գործընթացների մեքենայացման արդյունավետության և էկոլոգիական անվտանգության բարձրացման հիմնախնդիրները</t>
  </si>
  <si>
    <t>Հայկական գինիների մեջ հակաօքսիդանտների պարունակության համեմատական քիմիական վերլուծություն</t>
  </si>
  <si>
    <t>Անսահմանափակ տիրույթներում որոշ ոչ գծային եզրային խնդիրների լուծելիության հարցեր</t>
  </si>
  <si>
    <t>Տավարի մոնիեզիոզի տարածվածությունը Հայաստանի Հանրապետությունում և դրա կանխարգելումը</t>
  </si>
  <si>
    <t>ՀԱԱՀ «Հ.Պետրոսյանի անվան հողագիտության, ագրոքիմիայի և մելիորացիայի ԳԿ» մասնաճյուղ</t>
  </si>
  <si>
    <t>Հայաստանում ցեմենտի և պղնձի արտադրությունների թափոնների օգտագործման հնարավորությունները Արարատյան հարթավայրի աղուտ-ալկալի հողերի քիմիական մելիորացման բնագավառում</t>
  </si>
  <si>
    <t>Խաղողի ֆիլոքսերադիմացկուն տնկայութի արտադրություն կենսատեխնոլոգիական մեթոդների կիրառմամբ</t>
  </si>
  <si>
    <t>ՀԱԱՀ «Ագրոկենսատեխնոլոգիայի գիտական կենտրոն» մասնաճյուղ</t>
  </si>
  <si>
    <t>Մետրիկների ծնում և ստոխաստիկ տոմոգրաֆիա</t>
  </si>
  <si>
    <t>π-Համակցված կենսաակտիվ ազահետերոցիկլերի սինթեզ և պայթուցիկ նյութերի քեմոսենսորների որոնում նրանց շարքում</t>
  </si>
  <si>
    <t>Փոքր և միջին ձեռնարկատիրությունը ՀՀ մարզերում և կլաստերային մոդելավորման սկզբունքով դրանց տարածքային զարգացման ռազմավարության մշակումը</t>
  </si>
  <si>
    <t>Թիֆլիսը հայ և վրացական պատմագրական ավանդույթում. քաղաքի ֆենոմենոլոգիան, առօրենականության պատմությունը (XVIII - XX դ. առաջին քառորդը</t>
  </si>
  <si>
    <t>Երիտասարդների առողջ կենսակերպի և ֆիզիկական պատրաստության մեթոդաբանական հիմնավորումն ու կիրառական ուղղորդումը</t>
  </si>
  <si>
    <t>Տնտեսական աճի խթանման հարկային և դրամավարկային մեխանիզմները Հայաստանի Հանրապետությունում ԵԱՏՄ պայմաններում</t>
  </si>
  <si>
    <t>Կոմպլեքս փոփոխականի որոշ դասերի ֆունկցիաների սահմանային բազմությունները և այդ ֆունկցիաների աճի գնահատականները</t>
  </si>
  <si>
    <t>Տրիոնային և բիէքսիտոնային համակարգերի հետազոտումը կիսահաղորդչային քվանտային կետերում</t>
  </si>
  <si>
    <t>Կիրառական նշանակության գիտահետազոտական մշակումների արտոնագրման և առևտրայնացման հիմնախնդիրները Հայաստանի Հանրապետությունում</t>
  </si>
  <si>
    <t>Վիճակագրական ֆիզիկայի երկչափ մոդելների կրիտիկական հատկությունները</t>
  </si>
  <si>
    <t xml:space="preserve"> «Ա.Ի.Ալիխանյանի անվան ազգային գիտական լաբորատորիա (Երևանի ֆիզիկայի ինստիտուտ)» հիմնադրամ</t>
  </si>
  <si>
    <t>Մագնիսական հարթակներ, ջերմային խճճվածություն և փուլային անցումները ցածր չափանի սպինային համակարգերում</t>
  </si>
  <si>
    <t>Նոր (սուպեր) Ինտեգրվող համակարգեր կոմպլեքս և կվատերնիոնային պրոյեկտիվ տարածություններում և դրանց սուպերսիմետրիզացիան</t>
  </si>
  <si>
    <t>Պատահական ցանցեր. ինտեգրվող մոդելները կամայական մակերևույթների վրա</t>
  </si>
  <si>
    <t>Մոդուլյար ինվարիանտության դրսևորումները սուպերսիմետրիկ տրամաչափային տեսություններում և էրգոդիկ համակարգերում</t>
  </si>
  <si>
    <t>Ունիվերսալություն և բարձր սպինների տրամաչափային տեսություն</t>
  </si>
  <si>
    <t>ՔՔԴ ուղղումները B մեզոնի հազվագյուտ տրոհումների և օսցիլյացիաների համար</t>
  </si>
  <si>
    <t>Բարձր էներգիայի ֆիզիկայի և բնապահպանական հետազոտությունների համար տիեզերական ճառագայթների հոսքերի համապարփակ մոնիթորինգ</t>
  </si>
  <si>
    <t>Նոր երկչափ նանոկառուցվածքների՝ «Մաքսինների» օպտիկական հատկությունները</t>
  </si>
  <si>
    <t>Ֆլուկտուացվող միջավայրում էվոլյուցիոն մոդելների և ոչ-հավասարակշիռ վիճակագրական ֆիզիկայի նմանատիպ խնդիրների լուծումը մաստեր հավասարման մեթոդով</t>
  </si>
  <si>
    <t>CMS (LHC) գիտափորձում Հիգգս բոզոնի b - քվարկային զույգի տրոհման որոնումը վեկտոր-բոզոնային միաձուլման պրոցեսում</t>
  </si>
  <si>
    <t>Հադրոնների կառուցվածքի և ծնման մեխանիզմների հետազոտումը վիրտուալ և քվազիռեալ ֆոտոններով հարուցված ռեակցիաներում</t>
  </si>
  <si>
    <t>186gRe իզոտոպի ուսումնասիրությունը ֆոտոծնման միջոցով</t>
  </si>
  <si>
    <t>Կոմբինացված գործողության սկզբունքով տատանվող լարով սենսորներ արագացուցիչների փնջերի դիագնոստիկայի համար</t>
  </si>
  <si>
    <t>Ձեռագիր մանր քերականությունների ուսումնասիրություն (Մաշտոցի անվան Մատենադարանի ԺԴ-ԺԹ դդ. ձեռագրային նյութերի հիման վրա)</t>
  </si>
  <si>
    <t>Ճարտարապետա-շինարարական նախագծային ավտոմատացված աշխատանքային տեղի մշակում</t>
  </si>
  <si>
    <t>Տերահերցային տիրույթի ռեզոնանսային ազատ էլեկտրոնային լազեր</t>
  </si>
  <si>
    <t>Կիսահաղորդչային նյութերի ներքին շերտով ժամանակակից երկշերտանի ռեզոնատորի պատրաստման տեխնոլոգիայի նախագծումը և հետազոտությունը տարրական մասնիկների արագացման ժամանակ</t>
  </si>
  <si>
    <t>Ֆերոէլեկտրիկ/մուլտիֆերոիկ նյութերի հիմքով գերբարձր հաճախության սարքերի մշակումը և հետազոտումը արագացուցչային տեխնիկայում կիրառության համար</t>
  </si>
  <si>
    <t>Միկրոպոլյար առաձգական բարակ ձողերի, սալերի և թաղանթների ըստ կայունության հաշվարկի հիմունքները</t>
  </si>
  <si>
    <t>Մաթեմատիկական և ֆիզիկական որոշ սկզբունքների կիրառումը հանրակրթության ոլորտում ուսուցման արդյունավետության բարձրացման նպատակով</t>
  </si>
  <si>
    <t>Տարրաչափական լիթիումի նիոբատ-գրաֆեն հիբրիդային նյութի հենքի վրա մակերևույթային ակուստիկական ալիքների բարձր ջերմաստիճանային սենսորներ</t>
  </si>
  <si>
    <t>«Խ.Աբովյանի անվան հայկական պետական մանկավարժական համալսարան» հիմնադրամ</t>
  </si>
  <si>
    <t>Հայկական զինուժը 1914-1920 թվականներին</t>
  </si>
  <si>
    <t>Հայ գաղթականությունն Այսրկովկասում Առաջին աշխարհամարտի տարիներին (1914-1918) և Հայ Առաքելական եկեղեցին</t>
  </si>
  <si>
    <t>Հատիկաընդեղեն մշակաբույսերի սելեկցիոն սորտերի մշակության արդյունավետ տեխնոլոգիաների ուսումնասիրություն և ընտրություն</t>
  </si>
  <si>
    <t>Խորհրդարանական կառավարման ձևի արդի հիմնախնդիրները</t>
  </si>
  <si>
    <t>ԵՄ-ի հետ և ԵԱՏՄ-ում: Նոր մարտահրավերներ և հնարավորություններ Հայաստանի համար</t>
  </si>
  <si>
    <t>Պոմիդորի հայկական արժեքավոր հինավուրց սորտերի վերականգնում և նորագույն տեխնոլոգիաներով նրանց մշակության կառավարման արդյունավետ մեթոդների մշակում</t>
  </si>
  <si>
    <t>Բանջարային մշակաբույսերի (լոլիկ, քաղցր տաքդեղ, վարունգ) օրգանական սերմերի ստացման համալիր միջոցառումների մշակում</t>
  </si>
  <si>
    <t>Գյուղատնտեսական կենդանիներից անջատված բրուցելաների տեսակավորումը և համաճարակային իրավիճակի գնահատումը Հայաստանի Հանրապետությունում</t>
  </si>
  <si>
    <t>Գյուղատնտեսական մշակաբույսերի վնասատուների և հիվանդությունների դեմ կիրառվող պեստիցիդների համատեղելիության ուսումնասիրություններ և խորհրդատվական նյութերի հրատարակում</t>
  </si>
  <si>
    <t>Արարատյան հարթավայրի ոռոգման և ցամաքուրդահավաքորդային համակարգերի վնասակար ֆլորայի դեմ պայքարի նոր, արդյունավետ տեխնոլոգիայի մշակումը և ներդրումը</t>
  </si>
  <si>
    <t>Հատիկաընդեղենների սելեկցիոն սերմնաբուծական աշխատանքների կազմակերպումը և մշակության արդյունավետ տեխնոլոգիաների ներդրումը ՀՀ տարբեր գյուղատնտեսական գոտիներում</t>
  </si>
  <si>
    <t>Ատամ-պարօդոնտային քրոնիկական վարակական օջախի համակարգային ազդեցությունը օրգանիզմի վրա. ախտորոշման ու կանխարգելման մոտեցումները</t>
  </si>
  <si>
    <t>ՀՀ ԱՆ «Ս.Ավդալբեկյանի անվան առողջապահության ազգային ինստիտուտ» ՓԲԸ</t>
  </si>
  <si>
    <t>Հայկական ԴՆԹ-ատլաս. պատմական Հայաստանի պոպուլյացիոն կառուցվածքի վերականգնումը</t>
  </si>
  <si>
    <t>«Մարդու ինստիտուտ» ՍՊԸ</t>
  </si>
  <si>
    <t>Սրտի խոռոչների վերաձևավորման պաթոֆիզիոլոգիան պահպանված արտամղման ֆրակցիայով սրտային անբավարարությամբ հիվանդների մոտ</t>
  </si>
  <si>
    <t>Պահանջվող բնութագրերով տեքստիլ և թեթև արդյունաբերության նյութերի և իրերի կառուցվածքների, պատրաստման տեխնոլոգիաների մշակում և հետազոտում</t>
  </si>
  <si>
    <t>«Հայաստանի ազգային պոլիտեխնիկական համալսարան» հիմնադրամի Գյումրու մասնաճյուղ</t>
  </si>
  <si>
    <t>ՀՀ վառելիքաէներգետիկ համալիրի հեռանկարային զարգացումները՝ վերականգնվող էներգետիկ աղբյուրների լայնածավալ ներառման պայմաններում</t>
  </si>
  <si>
    <t>ՀՀ ՏԿԵՆ «Էներգետիկայի գիտահետազոտական ինստիտուտ» ՓԲԸ</t>
  </si>
  <si>
    <t xml:space="preserve">Երիտասարդ գիտաշխատողների հետազոտություններին աջակցություն </t>
  </si>
  <si>
    <t>մրցույթով ընտրված կազմակերպություններ և ֆիզիկական անձինք</t>
  </si>
  <si>
    <t>Երիտասարդ գիտաշխատողների (մինչև 35 տարեկան) հետազոտություններին աջակցություն</t>
  </si>
  <si>
    <r>
      <t xml:space="preserve">Երիտասարդ գիտաշխատողների (մինչև 35 տարեկան) հետազոտությունների աջակցության </t>
    </r>
    <r>
      <rPr>
        <i/>
        <u/>
        <sz val="10"/>
        <rFont val="GHEA Grapalat"/>
        <family val="3"/>
      </rPr>
      <t>նոր</t>
    </r>
    <r>
      <rPr>
        <i/>
        <sz val="10"/>
        <rFont val="GHEA Grapalat"/>
        <family val="3"/>
      </rPr>
      <t xml:space="preserve"> գիտական թեմաների ֆինանսավորում</t>
    </r>
  </si>
  <si>
    <r>
      <t xml:space="preserve">Երիտասարդ գիտաշխատողների (մինչև 35 տարեկան) հետազոտությունների աջակցության </t>
    </r>
    <r>
      <rPr>
        <i/>
        <u/>
        <sz val="10"/>
        <rFont val="GHEA Grapalat"/>
        <family val="3"/>
      </rPr>
      <t>շարունակական</t>
    </r>
    <r>
      <rPr>
        <i/>
        <sz val="10"/>
        <rFont val="GHEA Grapalat"/>
        <family val="3"/>
      </rPr>
      <t xml:space="preserve"> գիտական թեմաների ֆինանսավորում</t>
    </r>
  </si>
  <si>
    <t>Ատոմական անցումների հետազոտությունը բարձր հաճախային
լուծողականությամբ կրկնակի ածանցյալների նոր եղանակով</t>
  </si>
  <si>
    <t>Սահքի ալիքների տարածումը պարբերականորեն շերտավորված ոչ լրիվ կոնտակտային մակերևույթներով պիոզոէլեկտրական կառուցվածքերում</t>
  </si>
  <si>
    <t>Երևան քաղաքում իրացվող սննդամթերքում տրանսճարպաթթունների ռիսկի գնահատում</t>
  </si>
  <si>
    <t>Ինվազիվ տեսակների ազդեցությունը Հայաստանի տարբեր էկոհամակարգերում ածխածնի կուտակման վրա</t>
  </si>
  <si>
    <t>Macrovipera lebetina obtusa օձի թույնի ազդեցությունը քաղցկեղային բջիջների վրա</t>
  </si>
  <si>
    <t>Stevia‐ի նյարդապաշտպան արդյունավետության գնահատումը դիաբետի պայմաններում ողնուղեղի վնասման ժամանակ</t>
  </si>
  <si>
    <t>Պիրինի, կասպազ‐1‐ի և պրո‐ԻԼ‐1β‐ի համալիրագոյացման մոդուլյատորների in silico սքրինիգ</t>
  </si>
  <si>
    <t>Հակավիրուսային նյութերի հայտնաբերման բարձր թողունակությամբ սկրինինգ համակարգի ստեղծում</t>
  </si>
  <si>
    <t>Գրատպությունը Արևելյան Հայաստանում. ցարական վարչակարգի հաստատումից մինչև Հայաստանի Հանրապետության խորհրդայնացումը
(1828–1920 թթ.)</t>
  </si>
  <si>
    <t>ՕՈՒՆ ներգրավման համար անհրաժեշտ ռազմավարության մշակումը՝ որպես ՀՀ տնտեսության զարգացման գերակայություն</t>
  </si>
  <si>
    <t>Դաշտադեմի միջնադարյան ամրոցը: Աղբյուրագիտական և պատմաճարտարապետական ուսումնասիրություն</t>
  </si>
  <si>
    <t>Հայ Առաքելական եկեղեցու սրբադասման ավանդույթը՝ վաղքրիստոնեական շրջանից մինչև Մեծ եղեռնի նահատակների սրբադասումը</t>
  </si>
  <si>
    <t>Հայաստան‐Արաբական երկրներ հարաբերությունները 1991‐2018 թթ. հիմնական միտումներ և նոր hեռանկարներ</t>
  </si>
  <si>
    <t>Հայերեն էլեկտրոնային սրբագրման համակարգ</t>
  </si>
  <si>
    <t>Հայաստանի Հանրապետության կոմպոզիտորական արվեստը</t>
  </si>
  <si>
    <t>Գարեջրի արտադրության թափոնների վերամշակումը միաբջիջ կանաչ միկրոջրիմուռների կիրառմամբ</t>
  </si>
  <si>
    <t>Կոլագենազ ֆերմենտի պոտենցիալ արգելակիչներ հանդիսացող ոչսպիտակուցային ամինաթթուների և պեպտիդների մոդելավորումը, նպատակային սինթեզը և դրանց ազդեցության in vitro հետազոտում</t>
  </si>
  <si>
    <t>Ազգային գաղափարների արտացոլումը թուրքմենական և ղազախական գրականությունների մեջ. ազգայնականության և պանթյուրքիստական
գաղափարների բախումը</t>
  </si>
  <si>
    <t>Ուլտրամանուշակագույն ճառագայթների ազդեցությունը կիսահաղորդիչ‐գազ սահմանին տեղի ունեցող ֆիզիկաքիմիական պրոցեսների վրա</t>
  </si>
  <si>
    <t>Հայկական դեղաբույսերի լուծամզվածքների հակաքաղցկեղային ներուժը և քիմիաթերապևտիկ դեղամիջոցների հետ սիներգիկ փոխազդեցությունների բացահայտումը՝ մարդու քաղցկեղային բջջային գծերում</t>
  </si>
  <si>
    <t>Տնային տնտեսությունների ոչ ֆորմալ պրակտիկաների վերարտադրությունը ՀՀ‐ում</t>
  </si>
  <si>
    <t>Պրոտոնային ԱԵՖազի և մրջնաթթուջրածինլիազի ներթաղանթային
փոխազդեցության կարգավորման մեխանիզմները</t>
  </si>
  <si>
    <t>Պետության կայացվածության և տնտեսական զարգացման փոխկապվածության հիմնահարցերը ՀՀ‐ում</t>
  </si>
  <si>
    <t>Արդյունաբերական թափոնների օգտագործման հեռանկարները` մթնային և լուսային խմորում իրականացնող բակտերիաների խառը կուլտուրաների կիրառմամբ</t>
  </si>
  <si>
    <t>Հայաստանի հանքապարներում մանրէային համակեցություննեը՝ որպես
կենսավերականգնման հեռանկարային միջոցներ</t>
  </si>
  <si>
    <t>Տեղեկատվական ոլորտի մարտահրավերները հայաստանյան քաղաքացիական ինքնության ձևավորման գործընթացում</t>
  </si>
  <si>
    <r>
      <t xml:space="preserve">Ատելության խոսքի </t>
    </r>
    <r>
      <rPr>
        <sz val="10"/>
        <rFont val="Calibri"/>
        <family val="2"/>
      </rPr>
      <t>«</t>
    </r>
    <r>
      <rPr>
        <i/>
        <sz val="10"/>
        <rFont val="GHEA Grapalat"/>
        <family val="3"/>
      </rPr>
      <t>դասական» թիրախները. հայերն ու Հայաստանը
թուրքական մեդիա դաշտում</t>
    </r>
  </si>
  <si>
    <t>Պոլիէլեկտրոլիտային բազմաշերտերում լիցքավորված փոքր մասնիկների անոմալ դիֆուզիայի ուսումնասիրումը հոսող ցիտոմետրիայի միջոցով</t>
  </si>
  <si>
    <t>Միապատ ածխածնային նանոխողովակների և նուկլեինաթթուների հիբրիդներ. կինետիկան</t>
  </si>
  <si>
    <t>Ավտոմոբիլների էկոլոգատնտեսական ցուցանիշների բարելավումը ՀՀ‐ում</t>
  </si>
  <si>
    <t>Ֆերոէլեկտրիկ հիմքով մեմրիստորների մշակումը և հետազոտումը</t>
  </si>
  <si>
    <t>Բարձր զգայնությամբ սիլիցիումային երկարգելքանի ֆոտոտվիչի նախագծում և մշակում</t>
  </si>
  <si>
    <t>Հայ ժողովրդի ազգագրական զբոսայգի‐թանգարանների ստեղծման ճարտարապետական հիմնախնդիրները</t>
  </si>
  <si>
    <t>Բուժման արդյունավետության և դեղամիջոցները մետաբոլիզացնող ֆերմենտների գենետիկական տարբերակների ասոցիացիայի ուսումնասիրություն շիզոֆրենիայի
ժամանակ</t>
  </si>
  <si>
    <t>Հայատյացությունը Ադրբեջանում որպես Հայաստանի Հանրապետության և Արցախի Հանրապետության ազգային և մշակույթային անվտանգության սպառնալիք</t>
  </si>
  <si>
    <t>Բուհում ուսուցման ընթացքում ուսանողների մոտիվացիայի և արժեքային կողմնորոշումների փոխկապակցվածությունը</t>
  </si>
  <si>
    <t xml:space="preserve">ԼՕՌ հիմնական պաթոլոգիաների կանխարգելիչ և բուժական ռազմավարության օպտիմալացումն ըստ կյանքի որակի ցուցանիշների </t>
  </si>
  <si>
    <t>Սայրով վիբրոկտրման գործընթացի ուսումնասիրություն և ռեոլոգիական մոդելավորում</t>
  </si>
  <si>
    <t>Արմատապտուղների (մասնավորապես գազարի) բեքահավաքի փոքրաչափ մեքենայի մշակում և արտադրական փորձարկում</t>
  </si>
  <si>
    <t>Արարատյան հարթավայրի ոռոգելի հողատարածություններում խոնավության փոփոխման գործընթացի ուսումնասիրումը և ֆիլտրացիոն երևույթների
գնահատումը</t>
  </si>
  <si>
    <t>ՀԱԱՀ «Հ. Պետրոսյանի անվան հողագիտության, ագրոքիմիայի և մելիորացիայի գիտական կենտրոն» մասնաճյուղ</t>
  </si>
  <si>
    <t>Չճանաչված պետությունների ինստիտուցիոնալ և անվտանգային զարգացման մոդելները (Արցախի հանրապետության փորձը)</t>
  </si>
  <si>
    <t>Զարգացման տարածքային անհամաչափության պատճառները և կրճատման գործիքակազմի կիրառման հեռանկարները Հայաստանի անրապետությունում</t>
  </si>
  <si>
    <t>Սինապտիկ դինամիկության մեխանիզմներն առնետների իշեմիկ կաթվածի ժամանակ in vivo</t>
  </si>
  <si>
    <t>Ցածր չափանի համակարգեր՝ անալիտիկ, թվային և նեյրոցանցային մոտեցումներ</t>
  </si>
  <si>
    <t>Երևանի գրչության կենտրոնները և ձեռագրական ժառանգությունը</t>
  </si>
  <si>
    <t xml:space="preserve">Բռնի իսլամացումը Հայոց ցեղասպանության տարիներին. վերադարձ հայ ինքնությանը </t>
  </si>
  <si>
    <t>Աղստևի ավազանի գետերի առավելագույն ելքերի կանխատեսումը և դրանց խոցելիության գնահատումը կլիմայի փոփոխության պայմաններում</t>
  </si>
  <si>
    <r>
      <t xml:space="preserve">ՀՀ ԱԻՆ </t>
    </r>
    <r>
      <rPr>
        <sz val="10"/>
        <rFont val="Calibri"/>
        <family val="2"/>
      </rPr>
      <t>«</t>
    </r>
    <r>
      <rPr>
        <i/>
        <sz val="10"/>
        <rFont val="GHEA Grapalat"/>
        <family val="3"/>
      </rPr>
      <t>Հիդրոօդերևութաբանության և մթնոլորտային երևույթների վրա ակտիվ ներգործության ծառայություն</t>
    </r>
    <r>
      <rPr>
        <sz val="10"/>
        <rFont val="Calibri"/>
        <family val="2"/>
      </rPr>
      <t>»</t>
    </r>
    <r>
      <rPr>
        <i/>
        <sz val="10"/>
        <rFont val="GHEA Grapalat"/>
        <family val="3"/>
      </rPr>
      <t xml:space="preserve"> ՊՈԱԿ</t>
    </r>
  </si>
  <si>
    <t>ՀՀ ագրարային ոլորտի ֆինանսավորման հիմնախնդիրները և լուծման ուղիները ժամանակակից ֆինանսական գործիքների և մեխանիզմների կիրառման միջոցով</t>
  </si>
  <si>
    <t xml:space="preserve"> «Եվրոպական համալսարան» հիմնադրամ</t>
  </si>
  <si>
    <t>Մատաղիսի ջրամբարի ջրաբերուկային կուտակումների գնահատում և հիդրավլիկական լվացման միջոցառումների մշակում</t>
  </si>
  <si>
    <t>«Երևանի տեխնոլոգիական ինստիտուտ» հիմնադրամ</t>
  </si>
  <si>
    <t>Պուբերտատ հասակի աղջիկների վերարտադրողական համակարգի ձևավորման տարածաշրջանային առանձնահատկությունները</t>
  </si>
  <si>
    <t>«ՈՒԻԳՄՈՐ ՔԼԻՆԻՔ» ՓԲԸ</t>
  </si>
  <si>
    <t xml:space="preserve">Ասպիրանտներին անհատական աջակցություն </t>
  </si>
  <si>
    <r>
      <t xml:space="preserve">Ասպիրանտներին անհատական աջակցության տրամադրման </t>
    </r>
    <r>
      <rPr>
        <i/>
        <u/>
        <sz val="10"/>
        <rFont val="GHEA Grapalat"/>
        <family val="3"/>
      </rPr>
      <t>նոր</t>
    </r>
    <r>
      <rPr>
        <i/>
        <sz val="10"/>
        <rFont val="GHEA Grapalat"/>
        <family val="3"/>
      </rPr>
      <t xml:space="preserve"> գիտական թեմաների ֆինանսավորում</t>
    </r>
  </si>
  <si>
    <r>
      <t xml:space="preserve">Ասպիրանտներին անհատական աջակցության տրամադրման </t>
    </r>
    <r>
      <rPr>
        <i/>
        <u/>
        <sz val="10"/>
        <rFont val="GHEA Grapalat"/>
        <family val="3"/>
      </rPr>
      <t>շարունակական</t>
    </r>
    <r>
      <rPr>
        <i/>
        <sz val="10"/>
        <rFont val="GHEA Grapalat"/>
        <family val="3"/>
      </rPr>
      <t xml:space="preserve"> գիտական թեմաների ֆինանսավորում</t>
    </r>
  </si>
  <si>
    <t>«Երիտասարդ գիտնականների աջակցության ծրագրին» պետական աջակցություն</t>
  </si>
  <si>
    <t xml:space="preserve">Արցախի հետ համագործակցություն </t>
  </si>
  <si>
    <t>մրցույթով ընտրված գիտահետազոտական խմբեր</t>
  </si>
  <si>
    <r>
      <t xml:space="preserve">Արցախի հետ համագործակցության </t>
    </r>
    <r>
      <rPr>
        <i/>
        <u/>
        <sz val="10"/>
        <rFont val="GHEA Grapalat"/>
        <family val="3"/>
      </rPr>
      <t>նոր</t>
    </r>
    <r>
      <rPr>
        <i/>
        <sz val="10"/>
        <rFont val="GHEA Grapalat"/>
        <family val="3"/>
      </rPr>
      <t xml:space="preserve"> գիտական թեմաների ֆինանսավորում</t>
    </r>
  </si>
  <si>
    <r>
      <t xml:space="preserve">Արցախի հետ համագործակցության </t>
    </r>
    <r>
      <rPr>
        <i/>
        <u/>
        <sz val="10"/>
        <rFont val="GHEA Grapalat"/>
        <family val="3"/>
      </rPr>
      <t>շարունակական</t>
    </r>
    <r>
      <rPr>
        <i/>
        <sz val="10"/>
        <rFont val="GHEA Grapalat"/>
        <family val="3"/>
      </rPr>
      <t xml:space="preserve"> գիտական թեմաների ֆինանսավորում</t>
    </r>
  </si>
  <si>
    <t>Թռչող սարք</t>
  </si>
  <si>
    <t>«Արցախի գիտական կենտրոն» ՊՈԱԿ</t>
  </si>
  <si>
    <t>Պրոբիոտիկ կաթնաթթվային բակտերիաների համակցությունների հիման վրա նոր մերանների տեխնոլոգիայի մշակում</t>
  </si>
  <si>
    <t>Արցախի տարածքում էկոլոգաերկրաքիմիական հետազոտություններ. Շրջակա միջավայրի վրա Դրմբոնի պղինձ-ոսկու փակված հանքավայրի ազդեցության գնահատում</t>
  </si>
  <si>
    <t>Արցախի Հանրապետության բնական խոտհարքների ուսումնասիրությունը</t>
  </si>
  <si>
    <t>Ընտրված դեղաբույսերի սիներգիկ հակաբորբոքային ազդեցության մոլեկուլային մեխանիզմների in vitro ուսումնասիրություն և արտադրանքի թողարկման առաջարկությունների մշակում</t>
  </si>
  <si>
    <t>Արցախի Հանրապետության Մարտակերտի շրջանի նախալեռնային գոտու կենսաբազմազանության ուսումնասիրությունը</t>
  </si>
  <si>
    <t>«Կանաչ Արցախ» կենսոլորտային համալիր ՊՈԱԿ</t>
  </si>
  <si>
    <t>Ֆոտոէլեկտրական կերպափոխիչների արդյունավետության հետազոտությունը կախված ջերմաստիճանից և լույսի կոնցենտրացիայի աստիճանից</t>
  </si>
  <si>
    <t xml:space="preserve">«Շուշիի տեխնոլոգիական համալսարան» հիմնադրամ </t>
  </si>
  <si>
    <t>Կիրառական արդյունքի ձեռքբերմանն ուղղված  հետազոտություններ</t>
  </si>
  <si>
    <r>
      <t xml:space="preserve">Կիրառական արդյունքի ձեռքբերմանն ուղղված </t>
    </r>
    <r>
      <rPr>
        <i/>
        <u/>
        <sz val="10"/>
        <rFont val="GHEA Grapalat"/>
        <family val="3"/>
      </rPr>
      <t>նոր</t>
    </r>
    <r>
      <rPr>
        <i/>
        <sz val="10"/>
        <rFont val="GHEA Grapalat"/>
        <family val="3"/>
      </rPr>
      <t xml:space="preserve"> գիտական ծրագրերի ֆինանսավորում </t>
    </r>
  </si>
  <si>
    <r>
      <t xml:space="preserve">Կիրառական արդյունքի ձեռքբերմանն ուղղված </t>
    </r>
    <r>
      <rPr>
        <i/>
        <u/>
        <sz val="10"/>
        <rFont val="GHEA Grapalat"/>
        <family val="3"/>
      </rPr>
      <t>շարունակական</t>
    </r>
    <r>
      <rPr>
        <i/>
        <sz val="10"/>
        <rFont val="GHEA Grapalat"/>
        <family val="3"/>
      </rPr>
      <t xml:space="preserve"> գիտական ծրագրերի ֆինանսավորում</t>
    </r>
  </si>
  <si>
    <t>Պիկովայրկյանային լուծողականությամբ միայնակ ֆոտոնների հաշվարկման համակարգ</t>
  </si>
  <si>
    <t>Ինտենսիվ պտղատու այգիների լիակատար հողամշակման մեքենայի մշակում և արտադրական փորձարկում</t>
  </si>
  <si>
    <t>Բարձր արդյունավետությամբ աշխատող գիտաշխատողներին, այդ թվում՝ երիտասարդ գիտաշխատողներին (մինչև 35 տարեկան) հավելավճարների տրամադրում</t>
  </si>
  <si>
    <r>
      <t xml:space="preserve">Բարձր արդյունավետությամբ աշխատող գիտաշխատողներին, այդ թվում՝ երիտասարդ գիտաշխատողներին (մինչև 35 տարեկան) հավելավճարների տրամադրման </t>
    </r>
    <r>
      <rPr>
        <i/>
        <u/>
        <sz val="10"/>
        <rFont val="GHEA Grapalat"/>
        <family val="3"/>
      </rPr>
      <t>նոր</t>
    </r>
    <r>
      <rPr>
        <i/>
        <sz val="10"/>
        <rFont val="GHEA Grapalat"/>
        <family val="3"/>
      </rPr>
      <t xml:space="preserve"> ծրագիր</t>
    </r>
  </si>
  <si>
    <r>
      <t xml:space="preserve">Բարձր արդյունավետությամբ աշխատող գիտաշխատողներին, այդ թվում՝ երիտասարդ գիտաշխատողներին (մինչև 35 տարեկան) հավելավճարների տրամադրման </t>
    </r>
    <r>
      <rPr>
        <i/>
        <u/>
        <sz val="10"/>
        <rFont val="GHEA Grapalat"/>
        <family val="3"/>
      </rPr>
      <t>շարունակական</t>
    </r>
    <r>
      <rPr>
        <i/>
        <sz val="10"/>
        <rFont val="GHEA Grapalat"/>
        <family val="3"/>
      </rPr>
      <t xml:space="preserve"> ծրագիր </t>
    </r>
  </si>
  <si>
    <t>«ՔԵՆԴԼ» սինքրոտրոնային հետազոտությունների ինստիտուտ» հիմնադրամի «AREAL» գծային արագացուցչի վրա իրականացվող  հետազոտություններ</t>
  </si>
  <si>
    <r>
      <t xml:space="preserve">«ՔԵՆԴԼ» սինքրոտրոնային հետազոտությունների ինստիտուտ» հիմնադրամի «AREAL» գծային արագացուցչի վրա իրականացվող </t>
    </r>
    <r>
      <rPr>
        <i/>
        <u/>
        <sz val="10"/>
        <rFont val="GHEA Grapalat"/>
        <family val="3"/>
      </rPr>
      <t>նոր</t>
    </r>
    <r>
      <rPr>
        <i/>
        <sz val="10"/>
        <rFont val="GHEA Grapalat"/>
        <family val="3"/>
      </rPr>
      <t xml:space="preserve"> գիտական թեմաների ֆինանսավորում</t>
    </r>
  </si>
  <si>
    <r>
      <t xml:space="preserve">«ՔԵՆԴԼ» սինքրոտրոնային հետազոտությունների ինստիտուտ» հիմնադրամի «AREAL» գծային արագացուցչի վրա իրականացվող </t>
    </r>
    <r>
      <rPr>
        <i/>
        <u/>
        <sz val="10"/>
        <rFont val="GHEA Grapalat"/>
        <family val="3"/>
      </rPr>
      <t>շարունակական</t>
    </r>
    <r>
      <rPr>
        <i/>
        <sz val="10"/>
        <rFont val="GHEA Grapalat"/>
        <family val="3"/>
      </rPr>
      <t xml:space="preserve"> գիտական թեմաների ֆինանսավորում</t>
    </r>
  </si>
  <si>
    <t>Շիրակի մարզի գիտական կազմակերպություններում իրականացվող  հետազոտություններ</t>
  </si>
  <si>
    <r>
      <t xml:space="preserve">Շիրակի մարզի գիտական կազմակերպություններում իրականացվող </t>
    </r>
    <r>
      <rPr>
        <i/>
        <u/>
        <sz val="10"/>
        <rFont val="GHEA Grapalat"/>
        <family val="3"/>
      </rPr>
      <t>նոր</t>
    </r>
    <r>
      <rPr>
        <i/>
        <sz val="10"/>
        <rFont val="GHEA Grapalat"/>
        <family val="3"/>
      </rPr>
      <t xml:space="preserve"> գիտական թեմաների ֆինանսավորում</t>
    </r>
  </si>
  <si>
    <r>
      <t xml:space="preserve">Շիրակի մարզի գիտական կազմակերպություններում իրականացվող </t>
    </r>
    <r>
      <rPr>
        <i/>
        <u/>
        <sz val="10"/>
        <rFont val="GHEA Grapalat"/>
        <family val="3"/>
      </rPr>
      <t>շարունակական</t>
    </r>
    <r>
      <rPr>
        <i/>
        <sz val="10"/>
        <rFont val="GHEA Grapalat"/>
        <family val="3"/>
      </rPr>
      <t xml:space="preserve"> գիտական թեմաների ֆինանսավորում</t>
    </r>
  </si>
  <si>
    <t>ՀՀ տարածքի սեյսմիկության ուսումնասիրությունը և սեյսմաբանական տեղեկատվության, դիտարկումների համակարգի արդյունավետության գնահատումը</t>
  </si>
  <si>
    <t>Ժողովրդագրական գործընթացներն Ալեքսանդրապոլի գավառում XX դարի առաջին քսանամյակում</t>
  </si>
  <si>
    <t>1918-1921 թթ. իրողությունները Շիրակի բնակչության պատմական հիշողության համատեքստում</t>
  </si>
  <si>
    <t>Կորունդե բազմատամ գործիքներով նրբասայր ֆրեզման գործընթացի հետազոտումն ու կտրման հնարավորությունների ընդլայնումը</t>
  </si>
  <si>
    <t>Նանոչափական կիսահաղորդչային հետերոկառուցվածքներում ընդհատ վիճակների և կոհերենտ ոչ ստացիոնար օպտիկական երևույթների ուսումնասիրության մի քանի հարցեր</t>
  </si>
  <si>
    <t>Երկակի նշանակության ծրագրերի աջակցություն</t>
  </si>
  <si>
    <r>
      <t>Երկակի նշանակության ծրագրերի աջակցության</t>
    </r>
    <r>
      <rPr>
        <i/>
        <u/>
        <sz val="10"/>
        <rFont val="GHEA Grapalat"/>
        <family val="3"/>
      </rPr>
      <t xml:space="preserve"> նոր</t>
    </r>
    <r>
      <rPr>
        <i/>
        <sz val="10"/>
        <rFont val="GHEA Grapalat"/>
        <family val="3"/>
      </rPr>
      <t xml:space="preserve"> գիտական ծրագրերի ֆինանսավորում</t>
    </r>
  </si>
  <si>
    <r>
      <t xml:space="preserve">Երկակի նշանակության ծրագրերի աջակցության </t>
    </r>
    <r>
      <rPr>
        <i/>
        <u/>
        <sz val="10"/>
        <rFont val="GHEA Grapalat"/>
        <family val="3"/>
      </rPr>
      <t>շարունակական</t>
    </r>
    <r>
      <rPr>
        <i/>
        <sz val="10"/>
        <rFont val="GHEA Grapalat"/>
        <family val="3"/>
      </rPr>
      <t xml:space="preserve"> գիտական ծրագրերի ֆինանսավորում</t>
    </r>
  </si>
  <si>
    <t>Մետաղ-ածխածնային նանոկառուցվածքների հիման վրա նոր սերնդի պաշտպանիչ կլանիչների մշակում և պատրաստում</t>
  </si>
  <si>
    <t>Դիտման, տեղայնացման և քարտեզագրման համակարգով համալրված ուղղաձիգ վերթռով և վայրէջքով հիբրիդային անօդաչու թռչող ապարատի մշակում և լաբորատոր նմուշի պատրաստում</t>
  </si>
  <si>
    <t>10 Հերց հաճախությամբ հեռաչափի համար դիոդային մղումով լազերի փորձնական նմուշի մշակում</t>
  </si>
  <si>
    <t>ՀՀ ՊՆ «ԼՏ-ՊԻՐԿԱԼ» ՓԲԸ</t>
  </si>
  <si>
    <t>ՀՀ ԳԱԱ ԵԳԻ ՊՈԱԿ-ի «Գեոպարկը որպես տնտեսության կայուն զարգացման և բնապահպանության խթան Գեղարքունիքի, Վայոց Ձորի և Սյունիքի մարզերում» ծրագրին պետական աջակցություն</t>
  </si>
  <si>
    <t>ՀՀ գիտությունների ազգային ակադեմիայի «Երկրաբանական գիտությունների ինստիտուտ» ՊՈԱԿ</t>
  </si>
  <si>
    <t>ՀՀ ԿԳՄՍՆ ՊՄԺԳՀԿ ՊՈԱԿ-ի «Հայոց արքաների դամբարանների հետազոտում. II փուլ, շարունակական  պեղումներ» ծրագրին պետական աջակցություն</t>
  </si>
  <si>
    <t>ՀՀ կրթության, գիտության, մշակույթի և սպորտի նախարարության «Պատմամշակութային ժառանգության գիտահետազոտական կենտրոն» ՊՈԱԿ</t>
  </si>
  <si>
    <t>ՀՀ  տարածքային կառավարման և ենթակառուցվածքների նախարարության «Ատոմային էլեկտրակայանների շահագործման հայկական գիտահետազոտական ինստիտուտ» ՓԲԸ</t>
  </si>
  <si>
    <t xml:space="preserve">ՀՀ  տարածքային կառավարման և ենթակառուցվածքների նախարարություն </t>
  </si>
  <si>
    <t>ՀՀ ԷՆ ԲՏՄՓԲԸ-ի «Տեղական բանջարային մշակաբույսերի գիտականորեն հիմնավորված սերմնաբուծության միջոցառումների կազմակերպումը» ծրագրին պետական աջակցություն</t>
  </si>
  <si>
    <t>ՀՀ էկոնոմիկայի նախարարության «Բանջարաբոստանային և տեխնիկականմշակաբույսերի գիտական կենտրոն» ՓԲԸ</t>
  </si>
  <si>
    <t>ՀՀ պաշտպանության ապահովում</t>
  </si>
  <si>
    <t>Գիտահետազոտական և փորձակոնստրուկտորական աշխատանքների գիտատեխնիկական (ռազմատեխնիկական) ուղեկցում</t>
  </si>
  <si>
    <t xml:space="preserve"> ԸՆԴԱՄԵՆԸ- ՀՀ պաշտպանության նախարարություն</t>
  </si>
  <si>
    <r>
      <t>«ՀՀ 2020 թվականի  պետական բյուջեի մասին» ՀՀ օրենքով</t>
    </r>
    <r>
      <rPr>
        <b/>
        <sz val="11"/>
        <color theme="1"/>
        <rFont val="GHEA Grapalat"/>
        <family val="3"/>
      </rPr>
      <t xml:space="preserve"> գիտական և գիտատեխնիկական գործունեության գծով</t>
    </r>
    <r>
      <rPr>
        <sz val="11"/>
        <color theme="1"/>
        <rFont val="GHEA Grapalat"/>
        <family val="3"/>
      </rPr>
      <t xml:space="preserve"> նախատեսված  ամփոփ հատկացումները ըստ ծրագրերի և միջոցառումների</t>
    </r>
  </si>
  <si>
    <t>Միջոցառումներն կատարող պետական մարմինների անվանումները</t>
  </si>
  <si>
    <t>ՀՀ կրթության, գիտության, մշակույթի և սպորտի նախարարության գիտության  կոմիտե</t>
  </si>
  <si>
    <t>ՀՀ կրթության, գիտության, մշակույթի և սպորտի նախարարության գիտության կոմիտե</t>
  </si>
  <si>
    <t xml:space="preserve"> ՀՀ բարձր տեխնոլոգիական արդյունաբերության նախարարություն</t>
  </si>
  <si>
    <t>«Ազգային երգ ու պարի ակադեմիա» կրթամշակութային հիմնադրամ</t>
  </si>
  <si>
    <t xml:space="preserve">«Հայ-չինական բարեկամության դպրոց» հիմնադրամ </t>
  </si>
  <si>
    <t>«Երևանի Պ.Չայկովսկու անվան միջնակարգ մասնագիտական երաժշտական դպրոց» ՊՈԱԿ</t>
  </si>
  <si>
    <t>ՀՀ «Ուսանողական մարզական ֆեդերացիա» ՀԿ</t>
  </si>
  <si>
    <t>«Ա. Սպենդիարյանի անվան օպերայի և բալետի ազգային ակադեմիական թատրոն» ՊՈԱԿ, «Գ. Սունդուկյանի անվան ազգային ակադեմիական թատրոն» ՊՈԱԿ, «Հ.Պարոնյանի անվան երաժշտական կոմեդիայի պետական թատրոն» ՊՈԱԿ, «Կ. Ստանիսլավսկու անվան պետական ռուսական դրամատիկական թատրոն» ՊՈԱԿ, «Գյումրու Վ.Աճեմյանի անվան պետական դրամատիկական թատրոն» ՊՈԱԿ, «Վանաձորի Հ.Աբելյանի անվան պետական դրամատիկական թատրոն» ՊՈԱԿ, «Երևանի Հ.Թումանյանի անվան պետական տիկնիկային թատրոն» ՊՈԱԿ, «Երաժշտական կամերային պետական թատրոն» ՊՈԱԿ, «Երևանի խամաճիկների պետական թատրոն» ՊՈԱԿ, «Երևանի կամերային պետական թատրոն» ՊՈԱԿ, «Արմեն Մազմանյանի անվան բեմարվեստի ազգային փորձարարական «Գոյ» կենտրոն» ՊՈԱԿ, «Երևանի մնջախաղի պետական թատրոն» ՊՈԱԿ, «Խորեոգրաֆիայի պետական թատրոն» ՊՈԱԿ, «Արտաշատի Ա.Խարազյանի անվան պետական դրամատիկական թատրոն» ՊՈԱԿ, «Սոս Սարգսյանի անվան համազգային թատրոն» ՊՈԱԿ, «Գորիսի Վ.Վաղարշյանի անվ.պետական դրամատիկական թատրոն» ՊՈԱԿ</t>
  </si>
  <si>
    <t xml:space="preserve"> Հանրակրթական դպրոցների ուսուցիչների և ուսուցչի օգնականների ներառական դասավանդման հմտությունների զարգացման ապահովում</t>
  </si>
  <si>
    <t>Աղյուսակ N 7</t>
  </si>
  <si>
    <t>Աղյուսակ N 7.1</t>
  </si>
  <si>
    <t>Աղյուսակ N 7.2</t>
  </si>
  <si>
    <t>Աղյուսակ N 7.3</t>
  </si>
  <si>
    <t>Թարգմանություններ (hեղինակներ</t>
  </si>
  <si>
    <t>Մարզահամերգային համալիրի պահպանություն</t>
  </si>
  <si>
    <t xml:space="preserve">«Հայկական ճարտարապետություն ուսումնասիրող հիմնադրամ» </t>
  </si>
  <si>
    <t>Հայաստանի «Սևան» մարզական ՀԿ</t>
  </si>
  <si>
    <t>Հայաստանի «Դինամո» մարզական ՀԿ</t>
  </si>
  <si>
    <t>Տեսողության խնդիրներ ունեցող անձանց սոցիալ-հոգեբանական վերականգնում</t>
  </si>
  <si>
    <t>Փախստականներին մատուցվող ծառայություններ և օժանդակություն</t>
  </si>
  <si>
    <t xml:space="preserve">Փոքր և միջին «Խելացի» անասնաշենքերի կառուցման կամ վերակառուցման և դրանց տեխնոլոգիական ապահովման պետական աջակցություն  </t>
  </si>
  <si>
    <t>«Հանրապետական մանկավարժահոգեբանական կենտրոն» ՊՈԱԿ</t>
  </si>
  <si>
    <t>«Մասնագիտական կրթության որակի ապահովան ազգային կենտրոն» հիմնադրամ</t>
  </si>
  <si>
    <t>«Կայուն դպրոցական սնունդ» հիմնադրամ ՄԿՈՒԶԱԿ հիմնարկ</t>
  </si>
  <si>
    <t>«Կարեն Դեմիրճյանի անվան մարզահամերգային համալիր» ՊՈԱԿ</t>
  </si>
  <si>
    <t>«Հայաստանի ազգային պատկերասրահ» ՊՈԱԿ, «Հայաստանի պատմության թանգարան» ՊՈԱԿ, «Ե.Չարենցի անվան գրականության և արվեստի թանգարան» ՊՈԱԿ, «Հովհաննես Շարամբեյանի անվան ժողովրդական ստեղծագործության կենտրոն» ՊՈԱԿ, «Ռուսական արվեստի թանգարան /պրոֆ. Ա. Աբրահամյանի հավաքածու/» ՊՈԱԿ, «Մ.Սարյանի տուն-թանգարան» ՊՈԱԿ, «Հ.Թումանյանի թանգարան» ՊՈԱԿ, «Ե.Չարենցի տուն-թանգարան» ՊՈԱԿ, «Ա.Սպենդիարյանի տուն-թանգարան» ՊՈԱԿ, «Ա.Իսահակյանի տուն-թանգարան» ՊՈԱԿ, «Ա.Խաչատրյանի տուն-թանգարան» ՊՈԱԿ, «Հայ և ռուս ժողովրդների բարեկամության թանգարան» ՊՈԱԿ, «Երվանդ Քոչարի թանգարան» ՊՈԱԿ, «Ս.Փարաջանովի թանգարան» ՊՈԱԿ, «Փայտարվեստի թանգարան» ՊՈԱԿ, «Հրազդանի երկրագիտական թանգարան» ՊՈԱԿ, «Օրբելի եղբայրների տուն-թանգարան» ՊՈԱԿ, «Ն.Ադոնցի անվան Սիսիանի պատմության թանգարան» ՊՈԱԿ, «Պատմամշակութային արգելոց-թանգարանների և պատմական միջավայրի պահպանության ծառայություն» ՊՈԱԿ, «Կոմիտասի թանգարան-ինստիտուտ» ՊՈԱԿ, «Խ. Աբովյանի տուն-թանգարան» ՊՈԱԿ</t>
  </si>
  <si>
    <t>«Հայաստանի պարի պետական անսամբլ» ՊՈԱԿ,
«Թ.Ալթունյանի անվան երգի-պարի պետական համույթ» ՊՈԱԿ, «Հայաստանի պարարվեստի «Բարեկամություն» պետական համույթ» ՊՈԱԿ</t>
  </si>
  <si>
    <t>«Հայաստանի ազգային պատկերասրահ», «Հայաստանի պատմության թանգարան», «Ե.Չարենցի անվան գրականության և արվեստի թանգարան», «Հովհաննես Շարամբեյանի անվան ժողովրդական ստեղծագործության կենտրոն», «Ռուսական արվեստի թանգարան /պրոֆ. Ա. Աբրահամյանի հավաքածու/», «Մ.Սարյանի տուն-թանգարան», «Հ.Թումանյանի թանգարան», «Ե.Չարենցի տուն-թանգարան», «Ա.Սպենդիարյանի տուն-թանգարան», «Ա.Իսահակյանի տուն-թանգարան», «Ա.Խաչատրյանի տուն-թանգարան», «Հայ և ռուս ժողովրդների բարեկամության թանգարան», «Երվանդ Քոչարի թանգարան», «Ս.Փարաջանովի թանգարան», «Փայտարվեստի թանգարան», «Հրազդանի երկրագիտական թանգարան», «Օրբելի եղբայրների տուն-թանգարան», «Ն.Ադոնցի անվան Սիսիանի պատմության թանգարան», «Պատմամշակութային արգելոց-թանգարանների և պատմական միջավայրի պահպանության ծառայություն», «Կոմիտասի թանգարան-ինստիտուտ», «Խ. Աբովյանի տուն-թանգարան», «Ստեփանավանի մշակույթի և ժամանցի կենտրոն», «Ա.Սպենդիարյանի անվան  օպերայի և բալետի ազգային ակադեմիական թատրոն», «Գ.Սունդուկյանի անվան ազգային ակադեմիական թատրոն», «Հ.Պարոնյանի անվան երաժշտական կոմեդիայի պետական թատրոն», «Կ.Ստանիսլավսկու անվան պետական ռուսական դրամատիկական թատրոն», «Գյումրու Վ.Աճեմյանի անվան պետական դրամատիկական թատրոն», «Վանաձորի Հ.Աբելյանի անվան պետական դրամատիկական թատրոն», «Երևանի Հ.Թումանյանի անվան պետական տիկնիկային թատրոն», «Երաժշտական կամերային պետական թատրոն», «Երևանի խամաճիկների պետական թատրոն», «Երևանի կամերային պետական թատրոն», «Արմեն Մազմանյանի անվան բեմարվեստի ազգային փորձարարական «Գոյ» կենտրոն», «Երևանի մնջախաղի պետական թատրոն», «Խորեոգրաֆիայի պետական թատրոն», «Արտաշատի Ա.Խարազյանի անվան պետական դրամատիկական թատրոն», «Սոս Սարգսյանի անվան համազգային թատրոն», «Գորիսի Վ.Վաղարշյանի անվ.պետական դրամատիկական թատրոն», «Հայաստանի ազգային ֆիլհարմոնիկ նվագախումբ», «Հայաստանի պետական սիմֆոնիկ նվագախումբ», «Կամերային երաժշտության ազգային կենտրոն», «Հայաստանի պետական ֆիլհարմոնիա», «Թ.Ալթունյանի անվան երգի-պարի պետական համույթ», «Հայաստանի պարի պետական անսամբլ», «Հայաստանի պարարվեստի «Բարեկամություն» պետական համույթ», «Հայաստանի էստրադային ջազ նվագախումբ», «Հայաստանի երգի պետական թատրոն», «Հայ հոգևոր երաժշտության կենտրոն», «Կոմիտասի անվան ազգային քառյակ», «Հայաստանի պետական ազգային ակադեմիական երգչախումբ» ՊՈԱԿ-ներ</t>
  </si>
  <si>
    <t xml:space="preserve">«Գիմնազիադա» համաշխարհային խաղերի մասնակցություն </t>
  </si>
  <si>
    <t xml:space="preserve">«Դասական երաժշտություն «Դաս A» </t>
  </si>
  <si>
    <t xml:space="preserve">«Քո արվեստը դպրոցում» </t>
  </si>
  <si>
    <t xml:space="preserve">ՀՀ հանրակրթական ծրագրեր իրականացնող ուսումնական հաստատությունների 11-րդ դասարանների աշակերտների ռազմամարզական ճամբարի կազմակերպում </t>
  </si>
  <si>
    <t xml:space="preserve">ԱՊՀ երկրների առաջնությունների անցկացում </t>
  </si>
  <si>
    <t>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աջակցության</t>
  </si>
  <si>
    <t>«Ագրոքիմիական ծառայություն» ՊՈԱԿ</t>
  </si>
  <si>
    <t>Հաշմանդամություն ունեցող երեխաների ծնողների  համար դասընթացների կազմակերպում</t>
  </si>
  <si>
    <r>
      <rPr>
        <sz val="10"/>
        <rFont val="Calibri"/>
        <family val="2"/>
        <charset val="204"/>
      </rPr>
      <t>«</t>
    </r>
    <r>
      <rPr>
        <i/>
        <sz val="10"/>
        <rFont val="GHEA Grapalat"/>
        <family val="3"/>
      </rPr>
      <t>Հանրապետական մանկավարժահոգեբանական կենտրոն</t>
    </r>
    <r>
      <rPr>
        <sz val="10"/>
        <rFont val="Calibri"/>
        <family val="2"/>
        <charset val="204"/>
      </rPr>
      <t>»</t>
    </r>
    <r>
      <rPr>
        <i/>
        <sz val="10"/>
        <rFont val="GHEA Grapalat"/>
        <family val="3"/>
      </rPr>
      <t>ՊՈԱԿ</t>
    </r>
  </si>
  <si>
    <t xml:space="preserve">«Շիրակի տարածքային մանկավարժահոգեբանական աջակցության կենտրոն»ՊՈԱԿ                                                  </t>
  </si>
  <si>
    <t xml:space="preserve">«Արթիկի տարածքային մանկավարժահոգեբանական աջակցության կենտրոն»ՊՈԱԿ                                                  </t>
  </si>
  <si>
    <t xml:space="preserve">«Աշտարակի տարածքային մանկավարժահոգեբանական աջակցության կենտրոն»ՊՈԱԿ                                                  </t>
  </si>
  <si>
    <t xml:space="preserve">«Երևանի N 1 տարածքային մանկավարժահոգեբանական աջակցության կենտրոն» ՊՈԱԿ                                             </t>
  </si>
  <si>
    <t xml:space="preserve">«Երևանի N 2 տարածքային մանկավարժահոգեբանական աջակցության կենտրոն» ՊՈԱԿ                                                  </t>
  </si>
  <si>
    <t xml:space="preserve">«Երևանի N 3 տարածքային մանկավարժահոգեբանական աջակցության կենտրոն» ՊՈԱԿ                                                  </t>
  </si>
  <si>
    <t xml:space="preserve">«Երևանի N 4 տարածքային մանկավարժահոգեբանական աջակցության կենտրոն» ՊՈԱԿ                                                  </t>
  </si>
  <si>
    <t>«Գավառի թիվ 1 հատուկ դպրոց» ՊՈԱԿ</t>
  </si>
  <si>
    <t>«Աբովյանի մտավոր թերզարգացում ունեցող երեխաների N 1 հատուկ /օժանդակ/ դպրոց» ՊՈԱԿ</t>
  </si>
  <si>
    <t xml:space="preserve"> ՀՀ տարածքային կառավարման և ենթակառուցվածքների նախարարություն</t>
  </si>
  <si>
    <t>ՀՀ ԳԱԱ ԿՀ ԳԿ ՊՈԱԿ-ի «Սևանա լճի էվտրոֆացման մեխանիզմների գնահատում և «ծաղկման» երևույթների դեմ պայքարի մեթոդների մշակում» ծրագրին պետական աջակցություն</t>
  </si>
  <si>
    <t>ՀՀ ՏԿԵՆ «Հայատոմ» ՓԲԸ-ի «ՋՋԷՌ տեսակի միջուկային ռեակտորներով էներգաբլոկների սարքավորումների և խողովակաշարերի տեղաշարժերի չափման ձևափոխիչների մշակում» ծրագրին պետական աջակցություն</t>
  </si>
  <si>
    <t>Հայաստանի խաղողագործության և գինեգործության հիմնադրամ</t>
  </si>
  <si>
    <t>Առաջին եռամսյակ</t>
  </si>
  <si>
    <t>Երկրորդ, երրորդ և չորրորդ եռամսյակներ</t>
  </si>
  <si>
    <t>«Հայաստանի պետական հետաքրքրությունների ֆոնդ» ՓԲԸ</t>
  </si>
  <si>
    <t xml:space="preserve">«Հայ Մայրեր» բարեգործական հասարակական կազմակերպության </t>
  </si>
  <si>
    <t>Կենսաթոշակային ապահովություն</t>
  </si>
  <si>
    <t>Կենսաթոշակային համակարգի հանրային իրազեկման աշխատանքներ</t>
  </si>
  <si>
    <t>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</si>
  <si>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Մասնագետների պատրաստման ԲՈՒՀ-մասնավոր հատված համագործակցություն </t>
  </si>
  <si>
    <t>Բարձր տեխնոլոգիական արդյունաբերության էկոհամակարգի և շուկայի զարգացման ծրագիր</t>
  </si>
  <si>
    <t>«Գաղափարից մինչև բիզնես» դրամաշնորհներ</t>
  </si>
  <si>
    <t>Հայկական վիրտուալ կամուրջ</t>
  </si>
  <si>
    <t>«Հայաստան» մարզական միություն» ՀԿ</t>
  </si>
  <si>
    <t xml:space="preserve">Ֆինանսական գրագիտության, ձեռնարկատիրական հմտությունների զարգացման, մասնագիտական կրթության վերաբերյալ հեռուստահաղորդաշարի ու սոցիալական հոլովակների և կարճամետրաժ խաղարկային ֆիլմերի պատրաստում </t>
  </si>
  <si>
    <t>Սփյուռքի կրթօջախների ուսուցիչների կարողությունների հզորացում</t>
  </si>
  <si>
    <t>«Աուդիովիզուալ լրագրողների ասոցիացիա» ՀԿ</t>
  </si>
  <si>
    <t>Դպրոցական երեխաներին սննդով ապահովում</t>
  </si>
  <si>
    <t>«Երևանի «Մխիթար Սեբաստացի» կրթահամալիր» ՊՈԱԿ</t>
  </si>
  <si>
    <t>Նախադպրոցական այլընտրանքային ծախսաարդյունավետ մոդելների ներդրում_x000D_</t>
  </si>
  <si>
    <t xml:space="preserve">Դպրոցականների ամառային հանգստի կազմակերպում և տրանսպորտային ծախսերի փոխհատուցում </t>
  </si>
  <si>
    <t>Մանկապատանեկան և երիտասարդական կրթական ու կրթամշակութային միջոցառումների կազմակերպում</t>
  </si>
  <si>
    <t xml:space="preserve">Օտարերկրյա պետություններում հայերենի և հայագիտական առարկաների դասավանդում </t>
  </si>
  <si>
    <t>Կրթամշակութային աջակցություն սփյուռքի համայնքներին</t>
  </si>
  <si>
    <t xml:space="preserve">«Նորք» սոցիալական ծառայությունների տեխնոլոգիական և իրազեկման կենտրոն» հիմնադրամ </t>
  </si>
  <si>
    <t>«Հայաստանի ազգային գրադարան»,  «Խնկո-Ապոր անվան ազգային մանկական գրադարան»,
«Վ.Պետրոսյանի անվան Արագածոտնի մարզային գրադարան», «Օ.Չուբարյանի անվան Արարատի մարզային գրադարան», «Արմավիրի մարզային գրադարան», «Վ.Պետրոսյանի անվան Գեղարքունիքի մարզային գրադարան», «Կոտայքի մարզային գրադարան», «Շիրակի մարզային գրադարան», «Սյունիքի մարզային գրադարան», «Տավուշի մարզային գրադարան», «Լոռու մարզային գրադարան», «Վայոց Ձորի մարզային գրադարան», «Հայաստանի ազգային պատկերասրահ», «Հայաստանի պատմության թանգարան», «Ե.Չարենցի անվան գրականության և արվեստի թանգարան», «Հովհաննես Շարամբեյանի անվան ժողովրդական ստեղծագործության կենտրոն», «Ռուսական արվեստի թանգարան /պրոֆ. Ա.Աբրահամյանի հավաքածու/», «Մ.Սարյանի տուն-թանգարան», «Հ.Թումանյանի թանգարան», «Ե.Չարենցի տուն-թանգարան», «Ա.Սպենդիարյանի տուն-թանգարան», «Ա.Իսահակյանի տուն-թանգարան», «Ա.Խաչատրյանի տուն-թանգարան», «Հայ և ռուս ժողովրդների բարեկամության թանգարան», «Երվանդ Քոչարի թանգարան», «Ս.Փարաջանովի թանգարան», «Փայտարվեստի թանգարան», «Հրազդանի երկրագիտական թանգարան», «Օրբելի եղբայրների տուն-թանգարան», «Ն.Ադոնցի անվան Սիսիանի պատմության թանգարան», «Պատմամշակութային արգելոց-թանգարանների և պատմական միջավայրի պահպանության ծառայություն», «Կոմիտասի թանգարան-ինստիտուտ», «Խ.Աբովյանի տուն-թանգարան», «Ստեփանավանի մշակույթի և ժամանցի կենտրոն», «Մշակութային արժեքների փորձագիտական կենտրոն», «Ա.Սպենդիարյանի անվան օպերայի և բալետի ազգային ակադեմիական թատրոն», «Գ.Սունդուկյանի անվան ազգային ակադեմիական թատրոն», «Հ.Պարոնյանի անվան երաժշտական կոմեդիայի պետական թատրոն», «Կ.Ստանիսլավսկու անվան պետական ռուսական դրամատիկական թատրոն», «Գյումրու Վ.Աճեմյանի անվան պետական դրամատիկական թատրոն», «Վանաձորի Հ.Աբելյանի անվան պետական դրամատիկական թատրոն», «Երևանի Հ.Թումանյանի անվան պետական տիկնիկային թատրոն», «Երաժշտական կամերային պետական թատրոն», «Երևանի խամաճիկների պետական թատրոն», «Երևանի կամերային պետական թատրոն», «Արմեն Մազմանյանի անվան բեմարվեստի ազգային փորձարարական «Գոյ» կենտրոն», «Երևանի մնջախաղի պետական թատրոն», «Խորեոգրաֆիայի պետական թատրոն», «Արտաշատի Ա.Խարազյանի անվան պետական դրամատիկական թատրոն», «Սոս Սարգսյանի անվան համազգային թատրոն», «Գորիսի Վ.Վաղարշյանի անվ.պետական դրամատիկական թատրոն», «Հայաստանի ազգային ֆիլհարմոնիկ նվագախումբ», «Հայաստանի պետական սիմֆոնիկ նվագախումբ», «Կամերային երաժշտության ազգային կենտրոն», «Հայաստանի պետական ֆիլհարմոնիա», «Թ.Ալթունյանի անվան երգի-պարի պետական համույթ», «Հայաստանի պարի պետական անսամբլ», «Հայաստանի պարարվեստի «Բարեկամություն» պետական համույթ», «Հայաստանի էստրադային ջազ նվագախումբ», «Հայաստանի երգի պետական թատրոն», «Հայ հոգևոր երաժշտության կենտրոն», «Կոմիտասի անվան ազգային քառյակ», «Հայաստանի պետական ազգային ակադեմիական երգչախումբ», «Հայաստանի ազգային կինոկենտրոն», «Փաստավավերագրական ֆիլմերի «Հայկ» կինաստուդիա», «Պատմամշակութային ժառանգության գիտահետազոտական կենտրոն», «Երևանի Պ.Չայկովսկու անվան միջնակարգ երաժշտական մասնագիտական դպրոց», «Երևանի պարարվեստի պետական քոլեջ», «Երեխաների հատուկ ստեղծագործական կենտրոն» ՊՈԱԿ-ներ</t>
  </si>
  <si>
    <t>«Հայաստանի ազգային գրադարան», «Խնկո-Ապոր անվան ազգային մանկական գրադարան»,
«Վ.Պետրոսյանի անվան Արագածոտնի մարզային գրադարան», «Օ.Չուբարյանի անվան Արարատի մարզային գրադարան», «Արմավիրի մարզային գրադարան», «Վ.Պետրոսյանի անվան Գեղարքունիքի մարզային գրադարան», «Կոտայքի մարզային գրադարան», «Շիրակի մարզային գրադարան», «Սյունիքի մարզային գրադարան», «Տավուշի մարզային գրադարան», «Լոռու մարզային գրադարան», «Վայոց Ձորի մարզային գրադարան», «Հայաստանի ազգային պատկերասրահ», «Հայաստանի պատմության թանգարան», «Ե.Չարենցի անվան գրականության և արվեստի թանգարան», «Հովհաննես Շարամբեյանի անվան ժողովրդական ստեղծագործության կենտրոն», «Ռուսական արվեստի թանգարան /պրոֆ. Ա.Աբրահամյանի հավաքածու/», «Մ.Սարյանի տուն-թանգարան», «Հ.Թումանյանի թանգարան», «Ե.Չարենցի տուն-թանգարան», «Ա.Սպենդիարյանի տուն-թանգարան», «Ա.Իսահակյանի տուն-թանգարան», «Ա.Խաչատրյանի տուն-թանգարան», «Հայ և ռուս ժողովրդների բարեկամության թանգարան», «Երվանդ Քոչարի թանգարան», «Ս.Փարաջանովի թանգարան», «Փայտարվեստի թանգարան», «Հրազդանի երկրագիտական թանգարան», «Օրբելի եղբայրների տուն-թանգարան», «Ն.Ադոնցի անվան Սիսիանի պատմության թանգարան», «Պատմամշակութային արգելոց-թանգարանների և պատմական միջավայրի պահպանության ծառայություն», «Կոմիտասի թանգարան-ինստիտուտ», «Խ.Աբովյանի տուն-թանգարան», «Ստեփանավանի մշակույթի և ժամանցի կենտրոն», «Մշակութային արժեքների փորձագիտական կենտրոն», «Ա.Սպենդիարյանի անվան  օպերայի և բալետի ազգային ակադեմիական թատրոն», «Գ.Սունդուկյանի անվան ազգային ակադեմիական թատրոն», «Հ.Պարոնյանի անվան երաժշտական կոմեդիայի պետական թատրոն», «Կ.Ստանիսլավսկու անվան պետական ռուսական դրամատիկական թատրոն», «Գյումրու Վ.Աճեմյանի անվան պետական դրամատիկական թատրոն», «Վանաձորի Հ.Աբելյանի անվան պետական դրամատիկական թատրոն», «Երևանի Հ.Թումանյանի անվան պետական տիկնիկային թատրոն», «Երաժշտական կամերային պետական թատրոն», «Երևանի խամաճիկների պետական թատրոն», «Երևանի կամերային պետական թատրոն», «Արմեն Մազմանյանի անվան բեմարվեստի ազգային փորձարարական «Գոյ» կենտրոն», «Երևանի մնջախաղի պետական թատրոն», «Խորեոգրաֆիայի պետական թատրոն», «Արտաշատի Ա.Խարազյանի անվան պետական դրամատիկական թատրոն», «Սոս Սարգսյանի անվան համազգային թատրոն», «Գորիսի Վ.Վաղարշյանի անվ.պետական դրամատիկական թատրոն», «Հայաստանի ազգային ֆիլհարմոնիկ նվագախումբ», «Հայաստանի պետական սիմֆոնիկ նվագախումբ», «Կամերային երաժշտության ազգային կենտրոն», «Հայաստանի պետական ֆիլհարմոնիա», «Թ.Ալթունյանի անվան երգի-պարի պետական համույթ», «Հայաստանի պարի պետական անսամբլ», «Հայաստանի պարարվեստի «Բարեկամություն» պետական համույթ», «Հայաստանի էստրադային ջազ նվագախումբ», «Հայաստանի երգի պետական թատրոն», «Հայ հոգևոր երաժշտության կենտրոն», «Կոմիտասի անվան ազգային քառյակ», «Հայաստանի պետական ազգային ակադեմիական երգչախումբ», «Հայաստանի ազգային կինոկենտրոն», «Փաստավավերագրական ֆիլմերի «Հայկ» կինաստուդիա», «Պատմամշակութային ժառանգության գիտահետազոտական կենտրոն», «Երևանի Պ.Չայկովսկու անվան միջնակարգ երաժշտական մասնագիտական դպրոց», «Երևանի պարարվեստի պետական քոլեջ», «Երեխաների հատուկ ստեղծագործական կենտրոն» ՊՈԱԿ-ներ</t>
  </si>
  <si>
    <t>Սպասարկման ծառայություններ</t>
  </si>
  <si>
    <t>Քո գիտությունը դպրոցում_x000D_</t>
  </si>
  <si>
    <t>«Հայաստանի ազգային գրադարան», «Խնկո-Ապոր անվան ազգային մանկական գրադարան»,
«Վ.Պետրոսյանի անվան Արագածոտնի մարզային գրադարան», «Օ.Չուբարյանի անվան Արարատի մարզային գրադարան», «Արմավիրի մարզային գրադարան», «Վ.Պետրոսյանի անվան Գեղարքունիքի մարզային գրադարան», «Կոտայքի մարզային գրադարան», «Շիրակի մարզային գրադարան», «Սյունիքի մարզային գրադարան», «Տավուշի մարզային գրադարան», «Լոռու մարզային գրադարան», «Վայոց Ձորի մարզային գրադարան», «Հայաստանի ազգային պատկերասրահ», «Հայաստանի պատմության թանգարան», «Ե.Չարենցի անվան գրականության և արվեստի թանգարան», «Հովհաննես Շարամբեյանի անվան ժողովրդական ստեղծագործության կենտրոն», «Ռուսական արվեստի թանգարան /պրոֆ. Ա. Աբրահամյանի հավաքածու/», «Մ.Սարյանի տուն-թանգարան», «Հ.Թումանյանի թանգարան», «Ե.Չարենցի տուն-թանգարան», «Ա.Սպենդիարյանի տուն-թանգարան», «Ա.Իսահակյանի տուն-թանգարան», «Ա.Խաչատրյանի տուն-թանգարան», «Հայ և ռուս ժողովրդների բարեկամության թանգարան», «Երվանդ Քոչարի թանգարան», «Ս.Փարաջանովի թանգարան», «Փայտարվեստի թանգարան», «Հրազդանի երկրագիտական թանգարան», «Օրբելի եղբայրների տուն-թանգարան», «Ն.Ադոնցի անվան Սիսիանի պատմության թանգարան», «Պատմամշակութային արգելոց-թանգարանների և պատմական միջավայրի պահպանության ծառայություն», «Կոմիտասի թանգարան-ինստիտուտ», «Խ. Աբովյանի տուն-թանգարան», «Ստեփանավանի մշակույթի և ժամանցի կենտրոն», «Մշակութային արժեքների փորձագիտական կենտրոն», «Ա.Սպենդիարյանի անվան  օպերայի և բալետի ազգային ակադեմիական թատրոն», «Գ.Սունդուկյանի անվան ազգային ակադեմիական թատրոն», «Հ.Պարոնյանի անվան երաժշտական կոմեդիայի պետական թատրոն», «Կ.Ստանիսլավսկու անվան պետական ռուսական դրամատիկական թատրոն», «Գյումրու Վ.Աճեմյանի անվան պետական դրամատիկական թատրոն», «Վանաձորի Հ.Աբելյանի անվան պետական դրամատիկական թատրոն», «Երևանի Հ.Թումանյանի անվան պետական տիկնիկային թատրոն», «Երաժշտական կամերային պետական թատրոն», «Երևանի խամաճիկների պետական թատրոն», «Երևանի կամերային պետական թատրոն», «Արմեն Մազմանյանի անվան բեմարվեստի ազգային փորձարարական «Գոյ» կենտրոն», «Երևանի մնջախաղի պետական թատրոն», «Խորեոգրաֆիայի պետական թատրոն», «Արտաշատի Ա.Խարազյանի անվան պետական դրամատիկական թատրոն», «Սոս Սարգսյանի անվան համազգային թատրոն», «Գորիսի Վ.Վաղարշյանի անվ.պետական դրամատիկական թատրոն», «Հայաստանի ազգային ֆիլհարմոնիկ նվագախումբ», «Հայաստանի պետական սիմֆոնիկ նվագախումբ», «Կամերային երաժշտության ազգային կենտրոն», «Հայաստանի պետական ֆիլհարմոնիա», «Թ.Ալթունյանի անվան երգի-պարի պետական համույթ»,  «Հայաստանի պարի պետական անսամբլ», «Հայաստանի պարարվեստի «Բարեկամություն» պետական համույթ», «Հայաստանի էստրադային ջազ նվագախումբ», «Հայաստանի երգի պետական թատրոն», «Հայ հոգևոր երաժշտության կենտրոն», «Կոմիտասի անվան ազգային քառյակ», «Հայաստանի պետական ազգային ակադեմիական երգչախումբ» , «Հայաստանի ազգային կինոկենտրոն», «Փաստավավերագրական ֆիլմերի «Հայկ» կինաստուդիա», «Պատմամշակութային ժառանգության գիտահետազոտական կենտրոն», «Երևանի Պ.Չայկովսկու անվան միջնակարգ երաժշտական մասնագիտական դպրոց», «Երևանի պարարվեստի պետական քոլեջ», «Երեխաների հատուկ ստեղծագործական կենտրոն» ՊՈԱԿ-ներ</t>
  </si>
  <si>
    <t>«Հայաստանի ազգային գրադարան», «Խնկո-Ապոր անվան ազգային մանկական գրադարան»,
«Վ.Պետրոսյանի անվան Արագածոտնի մարզային գրադարան» «Օ.Չուբարյանի անվան Արարատի մարզային գրադարան», «Արմավիրի մարզային գրադարան», «Վ.Պետրոսյանի անվան Գեղարքունիքի մարզային գրադարան», «Կոտայքի մարզային գրադարան», «Շիրակի մարզային գրադարան», «Սյունիքի մարզային գրադարան», «Տավուշի մարզային գրադարան», «Լոռու մարզային գրադարան», «Վայոց Ձորի մարզային գրադարան», «Հայաստանի ազգային պատկերասրահ», «Հայաստանի պատմության թանգարան», «Ե.Չարենցի անվան գրականության և արվեստի թանգարան», «Հովհաննես Շարամբեյանի անվան ժողովրդական ստեղծագործության կենտրոն», «Ռուսական արվեստի թանգարան /պրոֆ. Ա.Աբրահամյանի հավաքածու/», «Մ.Սարյանի տուն-թանգարան», «Հ.Թումանյանի թանգարան», «Ե.Չարենցի տուն-թանգարան», «Ա.Սպենդիարյանի տուն-թանգարան», «Ա.Իսահակյանի տուն-թանգարան», «Ա.Խաչատրյանի տուն-թանգարան», «Հայ և ռուս ժողովրդների բարեկամության թանգարան», «Երվանդ Քոչարի թանգարան», «Ս.Փարաջանովի թանգարան», «Փայտարվեստի թանգարան», «Հրազդանի երկրագիտական թանգարան», «Օրբելի եղբայրների տուն-թանգարան», «Ն.Ադոնցի անվան Սիսիանի պատմության թանգարան», «Պատմամշակութային արգելոց-թանգարանների և պատմական միջավայրի պահպանության ծառայություն», «Կոմիտասի թանգարան-ինստիտուտ», «Խ.Աբովյանի տուն-թանգարան» «Ստեփանավանի մշակույթի և ժամանցի կենտրոն», «Մշակութային արժեքների փորձագիտական կենտրոն», «Ա.Սպենդիարյանի անվան  օպերայի և բալետի ազգային ակադեմիական թատրոն», «Գ.Սունդուկյանի անվան ազգային ակադեմիական թատրոն», «Հ.Պարոնյանի անվան երաժշտական կոմեդիայի պետական թատրոն», «Կ.Ստանիսլավսկու անվան պետական ռուսական դրամատիկական թատրոն», «Գյումրու Վ.Աճեմյանի անվան պետական դրամատիկական թատրոն», «Վանաձորի Հ.Աբելյանի անվան պետական դրամատիկական թատրոն», «Երևանի Հ.Թումանյանի անվան պետական տիկնիկային թատրոն», «Երաժշտական կամերային պետական թատրոն», «Երևանի խամաճիկների պետական թատրոն», «Երևանի կամերային պետական թատրոն», «Արմեն Մազմանյանի անվան բեմարվեստի ազգային փորձարարական «Գոյ» կենտրոն», «Երևանի մնջախաղի պետական թատրոն», «Խորեոգրաֆիայի պետական թատրոն», «Արտաշատի Ա.Խարազյանի անվան պետական դրամատիկական թատրոն», «Սոս Սարգսյանի անվան համազգային թատրոն», «Գորիսի Վ.Վաղարշյանի անվ.պետական դրամատիկական թատրոն», «Հայաստանի ազգային ֆիլհարմոնիկ նվագախումբ» , «Հայաստանի պետական սիմֆոնիկ նվագախումբ», «Կամերային երաժշտության ազգային կենտրոն», «Հայաստանի պետական ֆիլհարմոնիա», «Թ.Ալթունյանի անվան երգի-պարի պետական համույթ», «Հայաստանի պարի պետական անսամբլ», «Հայաստանի պարարվեստի «Բարեկամություն» պետական համույթ», «Հայաստանի էստրադային ջազ նվագախումբ», «Հայաստանի երգի պետական թատրոն», «Հայ հոգևոր երաժշտության կենտրոն», «Կոմիտասի անվան ազգային քառյակ», «Հայաստանի պետական ազգային ակադեմիական երգչախումբ», «Հայաստանի ազգային կինոկենտրոն», «Փաստավավերագրական ֆիլմերի «Հայկ» կինաստուդիա», «Պատմամշակութային ժառանգության գիտահետազոտական կենտրոն», «Երևանի Պ.Չայկովսկու անվան միջնակարգ երաժշտական մասնագիտական դպրոց», «Երևանի պարարվեստի պետական քոլեջ», «Երեխաների հատուկ ստեղծագործական կենտրոն» ՊՈԱԿ-ներ</t>
  </si>
  <si>
    <t xml:space="preserve">Նախնական մասնագիտական (արհեստագործական) և միջին մասնագիտական կրթության և ուսուցման (ՄԿՈՒ) բարեփոխումներ </t>
  </si>
  <si>
    <t>2022 թվականին ՀՀ-ում կենսաբանության միջազգային օլիմպիադայի նախապատրաստում</t>
  </si>
  <si>
    <t xml:space="preserve">Օժանդակություն «Հայ-չինական բարեկամության դպրոց» հիմնադրամին </t>
  </si>
  <si>
    <t>Գրական տպագիր և էլեկտրոնային պարբերականներ</t>
  </si>
  <si>
    <t>«Հայաստանի ազգային պատկերասրահ» ՊՈԱԿ, «Հայաստանի պատմության թանգարան» ՊՈԱԿ, «Ե.Չարենցի անվան գրականության և արվեստի թանգարան» ՊՈԱԿ, «Հովհաննես Շարամբեյանի անվան ժողովրդական ստեղծագործության կենտրոն» ՊՈԱԿ, «Ռուսական արվեստի թանգարան /պրոֆ. Ա. Աբրահամյանի հավաքածու/» ՊՈԱԿ, «Մ.Սարյանի տուն-թանգարան» ՊՈԱԿ, «Հ.Թումանյանի թանգարան» ՊՈԱԿ, «Ե.Չարենցի տուն-թանգարան» ՊՈԱԿ, «Ա.Սպենդիարյանի տուն-թանգարան» ՊՈԱԿ, «Ա.Իսահակյանի տուն-թանգարան» ՊՈԱԿ, «Ա.Խաչատրյանի տուն-թանգարան» ՊՈԱԿ, «Հայ և ռուս ժողովրդների բարեկամության թանգարան» ՊՈԱԿ, «Երվանդ Քոչարի թանգարան» ՊՈԱԿ, «Ս.Փարաջանովի թանգարան» ՊՈԱԿ, «Փայտարվեստի թանգարան» ՊՈԱԿ, «Հրազդանի երկրագիտական թանգարան» ՊՈԱԿ, «Օրբելի եղբայրների տուն-թանգարան» ՊՈԱԿ, «Ն.Ադոնցի անվան Սիսիանի պատմության թանգարան» ՊՈԱԿ, «Պատմամշակութային արգելոց-թանգարանների և պատմական միջավայրի պահպանության ծառայություն» ՊՈԱԿ, «Կոմիտասի թանգարան-ինստիտուտ» ՊՈԱԿ, «Խ.Աբովյանի տուն-թանգարան» ՊՈԱԿ</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</si>
</sst>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_);\(#,##0.0\)"/>
    <numFmt numFmtId="166" formatCode="_(* #,##0.0_);_(* \(#,##0.0\);_(* &quot;-&quot;?_);_(@_)"/>
    <numFmt numFmtId="167" formatCode="0.0"/>
    <numFmt numFmtId="168" formatCode="_(* #,##0.000_);_(* \(#,##0.000\);_(* &quot;-&quot;??_);_(@_)"/>
    <numFmt numFmtId="169" formatCode="_(* #,##0.0_);_(* \(#,##0.0\);_(* &quot;-&quot;??_);_(@_)"/>
  </numFmts>
  <fonts count="60" x14ac:knownFonts="1">
    <font>
      <sz val="11"/>
      <color theme="1"/>
      <name val="Calibri"/>
      <family val="2"/>
      <scheme val="minor"/>
    </font>
    <font>
      <sz val="11"/>
      <color theme="1"/>
      <name val="Calibri"/>
      <family val="2"/>
      <scheme val="minor"/>
    </font>
    <font>
      <sz val="10"/>
      <color theme="1"/>
      <name val="GHEA Grapalat"/>
      <family val="3"/>
    </font>
    <font>
      <i/>
      <sz val="10"/>
      <color theme="1"/>
      <name val="GHEA Grapalat"/>
      <family val="3"/>
    </font>
    <font>
      <u/>
      <sz val="11"/>
      <color theme="10"/>
      <name val="Calibri"/>
      <family val="2"/>
      <scheme val="minor"/>
    </font>
    <font>
      <sz val="11"/>
      <color indexed="8"/>
      <name val="Calibri"/>
      <family val="2"/>
    </font>
    <font>
      <sz val="10"/>
      <name val="GHEA Grapalat"/>
      <family val="3"/>
    </font>
    <font>
      <sz val="10"/>
      <name val="Arial Armenian"/>
      <family val="2"/>
    </font>
    <font>
      <sz val="10"/>
      <name val="Times Armenian"/>
      <family val="1"/>
    </font>
    <font>
      <sz val="10"/>
      <color theme="1"/>
      <name val="Calibri"/>
      <family val="2"/>
      <scheme val="minor"/>
    </font>
    <font>
      <sz val="10"/>
      <name val="Arial"/>
      <family val="2"/>
    </font>
    <font>
      <sz val="10"/>
      <name val="Arial"/>
      <family val="2"/>
      <charset val="204"/>
    </font>
    <font>
      <sz val="10"/>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color indexed="8"/>
      <name val="MS Sans Serif"/>
      <family val="2"/>
    </font>
    <font>
      <sz val="12"/>
      <name val="Arial Armenian"/>
      <family val="2"/>
    </font>
    <font>
      <i/>
      <sz val="10"/>
      <name val="GHEA Grapalat"/>
      <family val="3"/>
    </font>
    <font>
      <b/>
      <i/>
      <sz val="9"/>
      <color indexed="8"/>
      <name val="Arial Armenian"/>
      <family val="2"/>
    </font>
    <font>
      <sz val="10"/>
      <color rgb="FFFF0000"/>
      <name val="GHEA Grapalat"/>
      <family val="3"/>
    </font>
    <font>
      <sz val="11"/>
      <color theme="1"/>
      <name val="GHEA Grapalat"/>
      <family val="3"/>
    </font>
    <font>
      <b/>
      <i/>
      <sz val="10"/>
      <color theme="1"/>
      <name val="GHEA Grapalat"/>
      <family val="3"/>
    </font>
    <font>
      <b/>
      <sz val="10"/>
      <name val="GHEA Grapalat"/>
      <family val="3"/>
    </font>
    <font>
      <b/>
      <i/>
      <sz val="10"/>
      <name val="GHEA Grapalat"/>
      <family val="3"/>
    </font>
    <font>
      <b/>
      <sz val="10"/>
      <color theme="1"/>
      <name val="GHEA Grapalat"/>
      <family val="3"/>
    </font>
    <font>
      <sz val="10"/>
      <name val="Arial Unicode"/>
      <family val="2"/>
    </font>
    <font>
      <sz val="11"/>
      <name val="GHEA Grapalat"/>
      <family val="3"/>
    </font>
    <font>
      <b/>
      <sz val="11"/>
      <name val="GHEA Grapalat"/>
      <family val="3"/>
    </font>
    <font>
      <b/>
      <i/>
      <sz val="11"/>
      <name val="GHEA Grapalat"/>
      <family val="3"/>
    </font>
    <font>
      <b/>
      <sz val="11"/>
      <color theme="1"/>
      <name val="GHEA Grapalat"/>
      <family val="3"/>
    </font>
    <font>
      <sz val="8"/>
      <name val="GHEA Grapalat"/>
      <family val="3"/>
    </font>
    <font>
      <i/>
      <sz val="8"/>
      <color theme="1"/>
      <name val="GHEA Grapalat"/>
      <family val="3"/>
    </font>
    <font>
      <i/>
      <sz val="8"/>
      <name val="GHEA Grapalat"/>
      <family val="3"/>
    </font>
    <font>
      <b/>
      <sz val="10"/>
      <color indexed="10"/>
      <name val="GHEA Grapalat"/>
      <family val="3"/>
    </font>
    <font>
      <sz val="10"/>
      <color indexed="8"/>
      <name val="GHEA Grapalat"/>
      <family val="3"/>
    </font>
    <font>
      <sz val="10"/>
      <color indexed="10"/>
      <name val="GHEA Grapalat"/>
      <family val="3"/>
    </font>
    <font>
      <b/>
      <sz val="10"/>
      <color indexed="8"/>
      <name val="GHEA Grapalat"/>
      <family val="3"/>
    </font>
    <font>
      <sz val="10"/>
      <name val="Calibri"/>
      <family val="2"/>
      <charset val="204"/>
    </font>
    <font>
      <sz val="11"/>
      <name val="Calibri"/>
      <family val="2"/>
      <scheme val="minor"/>
    </font>
    <font>
      <b/>
      <sz val="11"/>
      <name val="Calibri"/>
      <family val="2"/>
      <scheme val="minor"/>
    </font>
    <font>
      <i/>
      <sz val="11"/>
      <name val="Calibri"/>
      <family val="2"/>
      <scheme val="minor"/>
    </font>
    <font>
      <i/>
      <u/>
      <sz val="10"/>
      <name val="GHEA Grapalat"/>
      <family val="3"/>
    </font>
    <font>
      <sz val="10"/>
      <name val="Calibri"/>
      <family val="2"/>
    </font>
    <font>
      <i/>
      <sz val="9"/>
      <name val="GHEA Grapalat"/>
      <family val="3"/>
    </font>
    <font>
      <b/>
      <sz val="11"/>
      <color theme="1"/>
      <name val="Calibri"/>
      <family val="2"/>
      <scheme val="minor"/>
    </font>
  </fonts>
  <fills count="30">
    <fill>
      <patternFill patternType="none"/>
    </fill>
    <fill>
      <patternFill patternType="gray125"/>
    </fill>
    <fill>
      <patternFill patternType="solid">
        <fgColor theme="0" tint="-0.14999847407452621"/>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7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1" fillId="0" borderId="0"/>
    <xf numFmtId="0" fontId="7" fillId="0" borderId="0"/>
    <xf numFmtId="0" fontId="12" fillId="3" borderId="0" applyNumberFormat="0" applyBorder="0" applyAlignment="0" applyProtection="0"/>
    <xf numFmtId="0" fontId="8" fillId="0" borderId="0"/>
    <xf numFmtId="0" fontId="10"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8" borderId="0" applyNumberFormat="0" applyBorder="0" applyAlignment="0" applyProtection="0"/>
    <xf numFmtId="0" fontId="5" fillId="7"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13" fillId="16"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7" borderId="0" applyNumberFormat="0" applyBorder="0" applyAlignment="0" applyProtection="0"/>
    <xf numFmtId="0" fontId="13" fillId="10"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9"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4" fillId="5" borderId="0" applyNumberFormat="0" applyBorder="0" applyAlignment="0" applyProtection="0"/>
    <xf numFmtId="0" fontId="15" fillId="22" borderId="16" applyNumberFormat="0" applyAlignment="0" applyProtection="0"/>
    <xf numFmtId="0" fontId="16" fillId="23" borderId="17"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0" borderId="18" applyNumberFormat="0" applyFill="0" applyAlignment="0" applyProtection="0"/>
    <xf numFmtId="0" fontId="20" fillId="0" borderId="19" applyNumberFormat="0" applyFill="0" applyAlignment="0" applyProtection="0"/>
    <xf numFmtId="0" fontId="21" fillId="0" borderId="20" applyNumberFormat="0" applyFill="0" applyAlignment="0" applyProtection="0"/>
    <xf numFmtId="0" fontId="21" fillId="0" borderId="0" applyNumberFormat="0" applyFill="0" applyBorder="0" applyAlignment="0" applyProtection="0"/>
    <xf numFmtId="0" fontId="22" fillId="12" borderId="16" applyNumberFormat="0" applyAlignment="0" applyProtection="0"/>
    <xf numFmtId="0" fontId="23" fillId="0" borderId="21" applyNumberFormat="0" applyFill="0" applyAlignment="0" applyProtection="0"/>
    <xf numFmtId="0" fontId="24" fillId="24" borderId="0" applyNumberFormat="0" applyBorder="0" applyAlignment="0" applyProtection="0"/>
    <xf numFmtId="1" fontId="31" fillId="0" borderId="0"/>
    <xf numFmtId="1" fontId="31" fillId="0" borderId="0"/>
    <xf numFmtId="1" fontId="31" fillId="0" borderId="0"/>
    <xf numFmtId="0" fontId="1" fillId="0" borderId="0"/>
    <xf numFmtId="0" fontId="10" fillId="0" borderId="0"/>
    <xf numFmtId="0" fontId="10" fillId="0" borderId="0"/>
    <xf numFmtId="0" fontId="7" fillId="25" borderId="22" applyNumberFormat="0" applyFont="0" applyAlignment="0" applyProtection="0"/>
    <xf numFmtId="0" fontId="25" fillId="22" borderId="23" applyNumberFormat="0" applyAlignment="0" applyProtection="0"/>
    <xf numFmtId="0" fontId="29" fillId="0" borderId="0"/>
    <xf numFmtId="0" fontId="30" fillId="0" borderId="0"/>
    <xf numFmtId="0" fontId="29" fillId="0" borderId="0"/>
    <xf numFmtId="0" fontId="26" fillId="0" borderId="0" applyNumberFormat="0" applyFill="0" applyBorder="0" applyAlignment="0" applyProtection="0"/>
    <xf numFmtId="0" fontId="27" fillId="0" borderId="24" applyNumberFormat="0" applyFill="0" applyAlignment="0" applyProtection="0"/>
    <xf numFmtId="0" fontId="28" fillId="0" borderId="0" applyNumberFormat="0" applyFill="0" applyBorder="0" applyAlignment="0" applyProtection="0"/>
    <xf numFmtId="0" fontId="11" fillId="0" borderId="0"/>
    <xf numFmtId="1" fontId="31" fillId="0" borderId="0"/>
    <xf numFmtId="0" fontId="10" fillId="0" borderId="0"/>
    <xf numFmtId="0" fontId="40" fillId="0" borderId="0"/>
    <xf numFmtId="0" fontId="7" fillId="0" borderId="0"/>
    <xf numFmtId="0" fontId="11" fillId="0" borderId="0"/>
    <xf numFmtId="0" fontId="11" fillId="0" borderId="0"/>
    <xf numFmtId="0" fontId="10" fillId="0" borderId="0"/>
    <xf numFmtId="0" fontId="7" fillId="0" borderId="0"/>
    <xf numFmtId="0" fontId="10" fillId="0" borderId="0"/>
  </cellStyleXfs>
  <cellXfs count="598">
    <xf numFmtId="0" fontId="0" fillId="0" borderId="0" xfId="0"/>
    <xf numFmtId="0" fontId="0" fillId="0" borderId="0" xfId="0"/>
    <xf numFmtId="0" fontId="0" fillId="0" borderId="0" xfId="0"/>
    <xf numFmtId="0" fontId="9" fillId="0" borderId="0" xfId="0" applyFont="1"/>
    <xf numFmtId="0" fontId="2" fillId="0" borderId="0" xfId="0" applyFont="1"/>
    <xf numFmtId="0" fontId="2" fillId="2" borderId="4" xfId="0" applyFont="1" applyFill="1" applyBorder="1" applyAlignment="1">
      <alignment horizontal="left"/>
    </xf>
    <xf numFmtId="0" fontId="2" fillId="2" borderId="5" xfId="0" applyFont="1" applyFill="1" applyBorder="1"/>
    <xf numFmtId="0" fontId="2" fillId="0" borderId="6" xfId="0" applyFont="1" applyBorder="1"/>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0" borderId="0" xfId="2"/>
    <xf numFmtId="0" fontId="0" fillId="0" borderId="0" xfId="0" applyAlignment="1"/>
    <xf numFmtId="49" fontId="33" fillId="0" borderId="14" xfId="0" applyNumberFormat="1" applyFont="1" applyFill="1" applyBorder="1" applyAlignment="1">
      <alignment vertical="top"/>
    </xf>
    <xf numFmtId="49" fontId="33" fillId="0" borderId="25" xfId="0" applyNumberFormat="1" applyFont="1" applyFill="1" applyBorder="1" applyAlignment="1">
      <alignment vertical="top"/>
    </xf>
    <xf numFmtId="0" fontId="2" fillId="0" borderId="13" xfId="0" applyFont="1" applyFill="1" applyBorder="1" applyAlignment="1">
      <alignment horizontal="left" vertical="top"/>
    </xf>
    <xf numFmtId="0" fontId="2" fillId="0" borderId="8" xfId="0" applyFont="1" applyFill="1" applyBorder="1" applyAlignment="1">
      <alignment horizontal="center" vertical="top" wrapText="1"/>
    </xf>
    <xf numFmtId="0" fontId="2" fillId="0" borderId="1" xfId="0" applyFont="1" applyFill="1" applyBorder="1" applyAlignment="1">
      <alignment horizontal="center" vertical="top" wrapText="1"/>
    </xf>
    <xf numFmtId="0" fontId="3" fillId="0" borderId="1" xfId="0" applyFont="1" applyBorder="1" applyAlignment="1">
      <alignment vertical="top" wrapText="1"/>
    </xf>
    <xf numFmtId="0" fontId="2" fillId="0" borderId="13" xfId="0" applyFont="1" applyBorder="1" applyAlignment="1">
      <alignment horizontal="left"/>
    </xf>
    <xf numFmtId="0" fontId="2" fillId="0" borderId="8" xfId="0" applyFont="1" applyBorder="1" applyAlignment="1">
      <alignment horizontal="left"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8" xfId="0" applyFont="1" applyFill="1" applyBorder="1" applyAlignment="1">
      <alignment vertical="center" wrapText="1"/>
    </xf>
    <xf numFmtId="0" fontId="2" fillId="0" borderId="1" xfId="0" applyFont="1" applyBorder="1" applyAlignment="1">
      <alignment vertical="center"/>
    </xf>
    <xf numFmtId="0" fontId="2" fillId="0" borderId="8" xfId="0" applyFont="1" applyBorder="1" applyAlignment="1">
      <alignment vertical="center" wrapText="1"/>
    </xf>
    <xf numFmtId="0" fontId="3" fillId="0" borderId="15" xfId="0" applyFont="1" applyBorder="1" applyAlignment="1">
      <alignment vertical="top" wrapText="1"/>
    </xf>
    <xf numFmtId="0" fontId="3" fillId="2" borderId="4" xfId="0" applyFont="1" applyFill="1" applyBorder="1" applyAlignment="1">
      <alignment vertical="top"/>
    </xf>
    <xf numFmtId="0" fontId="3" fillId="2" borderId="5" xfId="0" applyFont="1" applyFill="1" applyBorder="1" applyAlignment="1">
      <alignment vertical="center" wrapText="1"/>
    </xf>
    <xf numFmtId="0" fontId="3" fillId="2" borderId="11" xfId="0" applyFont="1" applyFill="1" applyBorder="1" applyAlignment="1">
      <alignment vertical="center" wrapText="1"/>
    </xf>
    <xf numFmtId="0" fontId="3" fillId="2" borderId="5" xfId="0" applyFont="1" applyFill="1" applyBorder="1" applyAlignment="1">
      <alignment vertical="top" wrapText="1"/>
    </xf>
    <xf numFmtId="0" fontId="3" fillId="2" borderId="11" xfId="0" applyFont="1" applyFill="1" applyBorder="1" applyAlignment="1">
      <alignment vertical="top" wrapText="1"/>
    </xf>
    <xf numFmtId="0" fontId="2" fillId="0" borderId="15" xfId="0" applyFont="1" applyBorder="1" applyAlignment="1">
      <alignment vertical="top" wrapText="1"/>
    </xf>
    <xf numFmtId="0" fontId="2" fillId="0" borderId="8" xfId="0" applyFont="1" applyBorder="1" applyAlignment="1">
      <alignment vertical="center"/>
    </xf>
    <xf numFmtId="0" fontId="3" fillId="2" borderId="6" xfId="0" applyFont="1" applyFill="1" applyBorder="1" applyAlignment="1">
      <alignment vertical="top"/>
    </xf>
    <xf numFmtId="0" fontId="3" fillId="0" borderId="2" xfId="0" applyFont="1" applyBorder="1" applyAlignment="1">
      <alignment vertical="top" wrapText="1"/>
    </xf>
    <xf numFmtId="0" fontId="2" fillId="0" borderId="10" xfId="0" applyFont="1" applyBorder="1" applyAlignment="1">
      <alignment vertical="center"/>
    </xf>
    <xf numFmtId="0" fontId="2" fillId="0" borderId="10" xfId="0" applyFont="1" applyBorder="1" applyAlignment="1">
      <alignment vertical="center" wrapText="1"/>
    </xf>
    <xf numFmtId="0" fontId="3" fillId="2" borderId="9" xfId="0" applyFont="1" applyFill="1" applyBorder="1" applyAlignment="1">
      <alignment vertical="top" wrapText="1"/>
    </xf>
    <xf numFmtId="0" fontId="3" fillId="2" borderId="13" xfId="0" applyFont="1" applyFill="1" applyBorder="1" applyAlignment="1">
      <alignment vertical="top" wrapText="1"/>
    </xf>
    <xf numFmtId="0" fontId="3" fillId="2" borderId="8" xfId="0" applyFont="1" applyFill="1" applyBorder="1" applyAlignment="1">
      <alignment vertical="top" wrapText="1"/>
    </xf>
    <xf numFmtId="0" fontId="3" fillId="2" borderId="1" xfId="0" applyFont="1" applyFill="1" applyBorder="1" applyAlignment="1">
      <alignment vertical="top" wrapText="1"/>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2" fillId="2" borderId="9" xfId="0" applyFont="1" applyFill="1" applyBorder="1" applyAlignment="1">
      <alignment horizontal="center" vertical="center" wrapText="1"/>
    </xf>
    <xf numFmtId="0" fontId="0" fillId="0" borderId="0" xfId="0" applyAlignment="1">
      <alignment wrapText="1"/>
    </xf>
    <xf numFmtId="0" fontId="6" fillId="26" borderId="0" xfId="9" applyFont="1" applyFill="1" applyAlignment="1">
      <alignment vertical="center" wrapText="1"/>
    </xf>
    <xf numFmtId="0" fontId="6" fillId="26" borderId="0" xfId="9" applyFont="1" applyFill="1" applyAlignment="1">
      <alignment vertical="center" wrapText="1"/>
    </xf>
    <xf numFmtId="0" fontId="6" fillId="26" borderId="0" xfId="9" applyNumberFormat="1" applyFont="1" applyFill="1" applyBorder="1" applyAlignment="1">
      <alignment horizontal="left" vertical="center" wrapText="1"/>
    </xf>
    <xf numFmtId="165" fontId="6" fillId="26" borderId="0" xfId="3" applyNumberFormat="1" applyFont="1" applyFill="1" applyAlignment="1">
      <alignment horizontal="right" vertical="center"/>
    </xf>
    <xf numFmtId="0" fontId="2" fillId="0" borderId="6" xfId="0" applyFont="1" applyBorder="1" applyAlignment="1">
      <alignment horizontal="left"/>
    </xf>
    <xf numFmtId="0" fontId="2" fillId="0" borderId="0" xfId="0" applyFont="1" applyBorder="1"/>
    <xf numFmtId="0" fontId="2" fillId="0" borderId="0" xfId="0" applyFont="1" applyBorder="1" applyAlignment="1">
      <alignment wrapText="1"/>
    </xf>
    <xf numFmtId="0" fontId="2" fillId="0" borderId="7" xfId="0" applyFont="1" applyBorder="1" applyAlignment="1">
      <alignment horizontal="left"/>
    </xf>
    <xf numFmtId="0" fontId="2" fillId="0" borderId="12" xfId="0" applyFont="1" applyBorder="1" applyAlignment="1">
      <alignment wrapText="1"/>
    </xf>
    <xf numFmtId="0" fontId="2" fillId="0" borderId="0" xfId="0" applyFont="1" applyBorder="1" applyAlignment="1">
      <alignment horizontal="left" wrapText="1" indent="5"/>
    </xf>
    <xf numFmtId="164" fontId="6" fillId="0" borderId="0" xfId="71" applyNumberFormat="1" applyFont="1" applyFill="1" applyBorder="1" applyAlignment="1">
      <alignment horizontal="left" vertical="center" wrapText="1"/>
    </xf>
    <xf numFmtId="0" fontId="2" fillId="2" borderId="5" xfId="0" applyFont="1" applyFill="1" applyBorder="1" applyAlignment="1">
      <alignment wrapText="1"/>
    </xf>
    <xf numFmtId="0" fontId="2" fillId="0" borderId="12" xfId="0" applyFont="1" applyBorder="1" applyAlignment="1">
      <alignment horizontal="left" wrapText="1" indent="5"/>
    </xf>
    <xf numFmtId="0" fontId="2" fillId="2" borderId="9" xfId="0" applyFont="1" applyFill="1" applyBorder="1"/>
    <xf numFmtId="0" fontId="2" fillId="0" borderId="15" xfId="0" applyFont="1" applyBorder="1" applyAlignment="1">
      <alignment horizontal="left"/>
    </xf>
    <xf numFmtId="0" fontId="2" fillId="0" borderId="2" xfId="0" applyFont="1" applyBorder="1" applyAlignment="1">
      <alignment horizontal="left"/>
    </xf>
    <xf numFmtId="0" fontId="2" fillId="0" borderId="4" xfId="0" applyFont="1" applyBorder="1" applyAlignment="1">
      <alignment wrapText="1"/>
    </xf>
    <xf numFmtId="0" fontId="2" fillId="0" borderId="5" xfId="0" applyFont="1" applyBorder="1"/>
    <xf numFmtId="0" fontId="2" fillId="0" borderId="6" xfId="0" applyFont="1" applyBorder="1" applyAlignment="1">
      <alignment horizontal="left" wrapText="1" indent="5"/>
    </xf>
    <xf numFmtId="0" fontId="2" fillId="2" borderId="9" xfId="0" applyFont="1" applyFill="1" applyBorder="1" applyAlignment="1">
      <alignment horizontal="center" vertical="center"/>
    </xf>
    <xf numFmtId="0" fontId="2" fillId="0" borderId="15" xfId="0" applyFont="1" applyFill="1" applyBorder="1" applyAlignment="1">
      <alignment wrapText="1"/>
    </xf>
    <xf numFmtId="0" fontId="2" fillId="0" borderId="15" xfId="0" applyFont="1" applyBorder="1"/>
    <xf numFmtId="0" fontId="2" fillId="0" borderId="2" xfId="0" applyFont="1" applyBorder="1"/>
    <xf numFmtId="0" fontId="2" fillId="0" borderId="9" xfId="0" applyFont="1" applyFill="1" applyBorder="1" applyAlignment="1">
      <alignment wrapText="1"/>
    </xf>
    <xf numFmtId="166" fontId="37" fillId="0" borderId="1" xfId="6"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164" fontId="2" fillId="0" borderId="0" xfId="0" applyNumberFormat="1" applyFont="1" applyFill="1" applyAlignment="1">
      <alignment horizontal="center" vertical="center"/>
    </xf>
    <xf numFmtId="164" fontId="6" fillId="0" borderId="0" xfId="3" applyNumberFormat="1" applyFont="1" applyFill="1" applyAlignment="1">
      <alignment horizontal="center" vertical="center"/>
    </xf>
    <xf numFmtId="164" fontId="45" fillId="0" borderId="0" xfId="1" applyNumberFormat="1" applyFont="1" applyFill="1" applyAlignment="1">
      <alignment horizontal="center" vertical="center"/>
    </xf>
    <xf numFmtId="1" fontId="46" fillId="0" borderId="15" xfId="0" applyNumberFormat="1" applyFont="1" applyFill="1" applyBorder="1" applyAlignment="1">
      <alignment horizontal="center" vertical="center"/>
    </xf>
    <xf numFmtId="1" fontId="46" fillId="0" borderId="2" xfId="0" applyNumberFormat="1" applyFont="1" applyFill="1" applyBorder="1" applyAlignment="1">
      <alignment horizontal="center" vertical="center"/>
    </xf>
    <xf numFmtId="0" fontId="39" fillId="0" borderId="9" xfId="0" applyFont="1" applyFill="1" applyBorder="1" applyAlignment="1">
      <alignment horizontal="center" vertical="center"/>
    </xf>
    <xf numFmtId="0" fontId="39" fillId="0" borderId="2" xfId="0" applyFont="1" applyFill="1" applyBorder="1" applyAlignment="1">
      <alignment horizontal="center" vertical="center"/>
    </xf>
    <xf numFmtId="164" fontId="37" fillId="0" borderId="1" xfId="0" applyNumberFormat="1" applyFont="1" applyFill="1" applyBorder="1" applyAlignment="1">
      <alignment horizontal="center" vertical="center"/>
    </xf>
    <xf numFmtId="166" fontId="6" fillId="0" borderId="1" xfId="6"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xf>
    <xf numFmtId="0" fontId="6" fillId="0" borderId="1" xfId="0" applyFont="1" applyFill="1" applyBorder="1" applyAlignment="1">
      <alignment vertical="center" wrapText="1"/>
    </xf>
    <xf numFmtId="164" fontId="6" fillId="0" borderId="2" xfId="0" applyNumberFormat="1" applyFont="1" applyFill="1" applyBorder="1" applyAlignment="1">
      <alignment horizontal="center" vertical="center"/>
    </xf>
    <xf numFmtId="0" fontId="37" fillId="0" borderId="2" xfId="0" applyFont="1" applyFill="1" applyBorder="1" applyAlignment="1">
      <alignment horizontal="center" vertical="center" wrapText="1"/>
    </xf>
    <xf numFmtId="0" fontId="37" fillId="0" borderId="1" xfId="0" applyFont="1" applyBorder="1" applyAlignment="1">
      <alignment horizontal="center" vertical="top"/>
    </xf>
    <xf numFmtId="0" fontId="37" fillId="0" borderId="46" xfId="0" applyFont="1" applyBorder="1" applyAlignment="1">
      <alignment vertical="top"/>
    </xf>
    <xf numFmtId="0" fontId="37" fillId="0" borderId="1" xfId="0" applyFont="1" applyBorder="1" applyAlignment="1">
      <alignment horizontal="center" vertical="top" wrapText="1"/>
    </xf>
    <xf numFmtId="166" fontId="6" fillId="0" borderId="1" xfId="6" applyNumberFormat="1" applyFont="1" applyFill="1" applyBorder="1" applyAlignment="1">
      <alignment horizontal="left" vertical="center" wrapText="1"/>
    </xf>
    <xf numFmtId="164" fontId="44" fillId="0" borderId="0" xfId="0" applyNumberFormat="1" applyFont="1" applyFill="1" applyAlignment="1">
      <alignment horizontal="center" vertical="center"/>
    </xf>
    <xf numFmtId="164" fontId="42" fillId="0" borderId="0" xfId="3" applyNumberFormat="1" applyFont="1" applyFill="1" applyAlignment="1">
      <alignment horizontal="center" vertical="center"/>
    </xf>
    <xf numFmtId="0" fontId="2" fillId="0" borderId="0" xfId="0" applyFont="1" applyFill="1"/>
    <xf numFmtId="0" fontId="38" fillId="0" borderId="1" xfId="0" applyFont="1" applyFill="1" applyBorder="1" applyAlignment="1">
      <alignment horizontal="center" vertical="center" wrapText="1"/>
    </xf>
    <xf numFmtId="0" fontId="37" fillId="27" borderId="0" xfId="0" applyFont="1" applyFill="1" applyAlignment="1">
      <alignment vertical="top"/>
    </xf>
    <xf numFmtId="0" fontId="6" fillId="0" borderId="0" xfId="0" applyFont="1" applyAlignment="1">
      <alignment vertical="top"/>
    </xf>
    <xf numFmtId="0" fontId="48" fillId="27" borderId="0" xfId="0" applyFont="1" applyFill="1" applyAlignment="1">
      <alignment horizontal="center" vertical="top"/>
    </xf>
    <xf numFmtId="0" fontId="37" fillId="27" borderId="0" xfId="0" applyFont="1" applyFill="1" applyAlignment="1">
      <alignment vertical="top" wrapText="1"/>
    </xf>
    <xf numFmtId="0" fontId="37" fillId="0" borderId="46" xfId="0" applyFont="1" applyBorder="1" applyAlignment="1">
      <alignment horizontal="center" vertical="top"/>
    </xf>
    <xf numFmtId="0" fontId="38" fillId="0" borderId="1" xfId="0" applyFont="1" applyBorder="1" applyAlignment="1">
      <alignment horizontal="center" vertical="top" wrapText="1"/>
    </xf>
    <xf numFmtId="169" fontId="37" fillId="0" borderId="39" xfId="1" applyNumberFormat="1" applyFont="1" applyBorder="1" applyAlignment="1">
      <alignment vertical="top"/>
    </xf>
    <xf numFmtId="49" fontId="6" fillId="0" borderId="1" xfId="0" applyNumberFormat="1" applyFont="1" applyBorder="1" applyAlignment="1">
      <alignment horizontal="center" vertical="top"/>
    </xf>
    <xf numFmtId="0" fontId="6" fillId="0" borderId="1" xfId="0" applyFont="1" applyBorder="1" applyAlignment="1">
      <alignment horizontal="center" vertical="top" wrapText="1"/>
    </xf>
    <xf numFmtId="169" fontId="6" fillId="0" borderId="39" xfId="1" applyNumberFormat="1" applyFont="1" applyBorder="1" applyAlignment="1">
      <alignment vertical="top"/>
    </xf>
    <xf numFmtId="0" fontId="49" fillId="0" borderId="1" xfId="0" applyFont="1" applyBorder="1" applyAlignment="1">
      <alignment horizontal="center" vertical="top" wrapText="1"/>
    </xf>
    <xf numFmtId="0" fontId="6" fillId="27" borderId="1" xfId="0" applyFont="1" applyFill="1" applyBorder="1" applyAlignment="1">
      <alignment horizontal="center" vertical="top" wrapText="1"/>
    </xf>
    <xf numFmtId="49" fontId="49" fillId="0" borderId="1" xfId="0" applyNumberFormat="1" applyFont="1" applyBorder="1" applyAlignment="1">
      <alignment horizontal="center" vertical="top"/>
    </xf>
    <xf numFmtId="43" fontId="6" fillId="0" borderId="0" xfId="1" applyFont="1" applyAlignment="1">
      <alignment vertical="top"/>
    </xf>
    <xf numFmtId="49" fontId="6" fillId="0" borderId="46" xfId="0" applyNumberFormat="1" applyFont="1" applyBorder="1" applyAlignment="1">
      <alignment horizontal="center" vertical="top"/>
    </xf>
    <xf numFmtId="49" fontId="37" fillId="0" borderId="1" xfId="0" applyNumberFormat="1" applyFont="1" applyBorder="1" applyAlignment="1">
      <alignment horizontal="center" vertical="top"/>
    </xf>
    <xf numFmtId="0" fontId="50" fillId="0" borderId="46" xfId="0" applyFont="1" applyBorder="1" applyAlignment="1">
      <alignment horizontal="center" vertical="top"/>
    </xf>
    <xf numFmtId="0" fontId="48" fillId="0" borderId="1" xfId="0" applyFont="1" applyBorder="1" applyAlignment="1">
      <alignment horizontal="center" vertical="top"/>
    </xf>
    <xf numFmtId="0" fontId="51" fillId="0" borderId="1" xfId="0" applyFont="1" applyBorder="1" applyAlignment="1">
      <alignment horizontal="center" vertical="top" wrapText="1"/>
    </xf>
    <xf numFmtId="49" fontId="6" fillId="0" borderId="34" xfId="0" applyNumberFormat="1" applyFont="1" applyBorder="1" applyAlignment="1">
      <alignment horizontal="center" vertical="top"/>
    </xf>
    <xf numFmtId="0" fontId="6" fillId="0" borderId="34" xfId="0" applyFont="1" applyBorder="1" applyAlignment="1">
      <alignment horizontal="center" vertical="top" wrapText="1"/>
    </xf>
    <xf numFmtId="169" fontId="6" fillId="0" borderId="41" xfId="1" applyNumberFormat="1" applyFont="1" applyBorder="1" applyAlignment="1">
      <alignment vertical="top"/>
    </xf>
    <xf numFmtId="49" fontId="50" fillId="0" borderId="2" xfId="0" applyNumberFormat="1" applyFont="1" applyBorder="1" applyAlignment="1">
      <alignment vertical="top"/>
    </xf>
    <xf numFmtId="0" fontId="0" fillId="0" borderId="2" xfId="0" applyFont="1" applyBorder="1" applyAlignment="1">
      <alignment horizontal="center" vertical="top"/>
    </xf>
    <xf numFmtId="169" fontId="0" fillId="0" borderId="38" xfId="1" applyNumberFormat="1" applyFont="1" applyBorder="1" applyAlignment="1">
      <alignment horizontal="center" vertical="top"/>
    </xf>
    <xf numFmtId="0" fontId="50" fillId="0" borderId="34" xfId="0" applyFont="1" applyBorder="1" applyAlignment="1">
      <alignment horizontal="center" vertical="top"/>
    </xf>
    <xf numFmtId="0" fontId="6" fillId="0" borderId="0" xfId="0" applyFont="1" applyAlignment="1">
      <alignment horizontal="center" vertical="top"/>
    </xf>
    <xf numFmtId="0" fontId="37" fillId="0" borderId="0" xfId="0" applyFont="1" applyAlignment="1">
      <alignment vertical="top"/>
    </xf>
    <xf numFmtId="164" fontId="32" fillId="0" borderId="1" xfId="0" applyNumberFormat="1" applyFont="1" applyFill="1" applyBorder="1" applyAlignment="1">
      <alignment horizontal="center" vertical="center"/>
    </xf>
    <xf numFmtId="0" fontId="39" fillId="0" borderId="0" xfId="0" applyFont="1" applyFill="1"/>
    <xf numFmtId="0" fontId="3" fillId="0" borderId="0" xfId="0" applyFont="1" applyFill="1"/>
    <xf numFmtId="0" fontId="39" fillId="0" borderId="1" xfId="0" applyFont="1" applyFill="1" applyBorder="1" applyAlignment="1">
      <alignment horizontal="center" vertical="center" wrapText="1"/>
    </xf>
    <xf numFmtId="0" fontId="39" fillId="0" borderId="1" xfId="0" applyFont="1" applyFill="1" applyBorder="1" applyAlignment="1">
      <alignment horizontal="center" vertical="center"/>
    </xf>
    <xf numFmtId="0" fontId="37" fillId="0" borderId="1" xfId="0" applyFont="1" applyFill="1" applyBorder="1" applyAlignment="1">
      <alignment vertical="center"/>
    </xf>
    <xf numFmtId="0" fontId="32" fillId="0" borderId="1" xfId="58" applyFont="1" applyFill="1" applyBorder="1" applyAlignment="1">
      <alignment horizontal="left" vertical="center" wrapText="1"/>
    </xf>
    <xf numFmtId="0" fontId="6" fillId="0" borderId="1" xfId="76" applyFont="1" applyFill="1" applyBorder="1" applyAlignment="1">
      <alignment horizontal="left" vertical="center" wrapText="1"/>
    </xf>
    <xf numFmtId="0" fontId="37" fillId="26" borderId="1" xfId="0" applyFont="1" applyFill="1" applyBorder="1" applyAlignment="1">
      <alignment horizontal="center" vertical="center" wrapText="1"/>
    </xf>
    <xf numFmtId="0" fontId="6" fillId="0" borderId="1" xfId="75" applyFont="1" applyFill="1" applyBorder="1" applyAlignment="1">
      <alignment horizontal="left" vertical="center" wrapText="1"/>
    </xf>
    <xf numFmtId="164" fontId="32" fillId="0" borderId="1" xfId="76" applyNumberFormat="1" applyFont="1" applyFill="1" applyBorder="1" applyAlignment="1">
      <alignment horizontal="left" vertical="center" wrapText="1"/>
    </xf>
    <xf numFmtId="0" fontId="32" fillId="26" borderId="1" xfId="0" applyFont="1" applyFill="1" applyBorder="1" applyAlignment="1">
      <alignment horizontal="left" vertical="center" wrapText="1"/>
    </xf>
    <xf numFmtId="0" fontId="37" fillId="0" borderId="1" xfId="0" applyFont="1" applyFill="1" applyBorder="1" applyAlignment="1">
      <alignment vertical="top"/>
    </xf>
    <xf numFmtId="0" fontId="6" fillId="0" borderId="1" xfId="0" applyFont="1" applyFill="1" applyBorder="1" applyAlignment="1">
      <alignment horizontal="center" vertical="top" wrapText="1"/>
    </xf>
    <xf numFmtId="166" fontId="6" fillId="0" borderId="0" xfId="0" applyNumberFormat="1" applyFont="1" applyAlignment="1">
      <alignment vertical="top"/>
    </xf>
    <xf numFmtId="0" fontId="39" fillId="0" borderId="2" xfId="0" applyFont="1" applyFill="1" applyBorder="1" applyAlignment="1">
      <alignment horizontal="center" vertical="center" wrapText="1"/>
    </xf>
    <xf numFmtId="0" fontId="37" fillId="0" borderId="13"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7" fillId="0" borderId="8" xfId="0" applyFont="1" applyFill="1" applyBorder="1" applyAlignment="1">
      <alignment horizontal="center" vertical="center" wrapText="1"/>
    </xf>
    <xf numFmtId="1" fontId="46" fillId="0" borderId="15" xfId="0" applyNumberFormat="1" applyFont="1" applyFill="1" applyBorder="1" applyAlignment="1">
      <alignment horizontal="center" vertical="center"/>
    </xf>
    <xf numFmtId="0" fontId="37" fillId="0" borderId="1" xfId="0" applyFont="1" applyFill="1" applyBorder="1" applyAlignment="1">
      <alignment horizontal="center" vertical="center" wrapText="1"/>
    </xf>
    <xf numFmtId="0" fontId="32" fillId="0" borderId="9" xfId="0" applyFont="1" applyFill="1" applyBorder="1" applyAlignment="1">
      <alignment horizontal="left" vertical="center" wrapText="1"/>
    </xf>
    <xf numFmtId="0" fontId="32" fillId="0" borderId="15" xfId="0" applyFont="1" applyFill="1" applyBorder="1" applyAlignment="1">
      <alignment horizontal="left" vertical="center" wrapText="1"/>
    </xf>
    <xf numFmtId="0" fontId="32" fillId="0" borderId="2" xfId="0" applyFont="1" applyFill="1" applyBorder="1" applyAlignment="1">
      <alignment horizontal="left" vertical="center" wrapText="1"/>
    </xf>
    <xf numFmtId="0" fontId="32" fillId="0" borderId="2" xfId="0"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7"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37" fillId="0" borderId="12" xfId="0" applyFont="1" applyFill="1" applyBorder="1" applyAlignment="1">
      <alignment horizontal="center" vertical="center"/>
    </xf>
    <xf numFmtId="49" fontId="3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37" fillId="0" borderId="1" xfId="0" applyFont="1" applyFill="1" applyBorder="1" applyAlignment="1">
      <alignment horizontal="left" vertical="center" wrapText="1"/>
    </xf>
    <xf numFmtId="0" fontId="37" fillId="0" borderId="12" xfId="0" applyFont="1" applyFill="1" applyBorder="1" applyAlignment="1">
      <alignment horizontal="left" vertical="center" wrapText="1"/>
    </xf>
    <xf numFmtId="164" fontId="6" fillId="0" borderId="1" xfId="78" applyNumberFormat="1" applyFont="1" applyFill="1" applyBorder="1" applyAlignment="1">
      <alignment horizontal="center" vertical="center" wrapText="1"/>
    </xf>
    <xf numFmtId="0" fontId="32" fillId="0" borderId="1" xfId="0" applyFont="1" applyFill="1" applyBorder="1" applyAlignment="1">
      <alignment vertical="center" wrapText="1"/>
    </xf>
    <xf numFmtId="0" fontId="37" fillId="0" borderId="15" xfId="0" applyFont="1" applyFill="1" applyBorder="1" applyAlignment="1">
      <alignment horizontal="center" vertical="center"/>
    </xf>
    <xf numFmtId="0" fontId="37" fillId="0" borderId="5" xfId="0" applyFont="1" applyFill="1" applyBorder="1" applyAlignment="1">
      <alignment horizontal="center" vertical="center"/>
    </xf>
    <xf numFmtId="0" fontId="42" fillId="0" borderId="1" xfId="0" applyFont="1" applyFill="1" applyBorder="1" applyAlignment="1">
      <alignment horizontal="left" vertical="center" wrapText="1"/>
    </xf>
    <xf numFmtId="164" fontId="32" fillId="0" borderId="1" xfId="78"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37" fillId="0" borderId="1" xfId="0" applyFont="1" applyFill="1" applyBorder="1" applyAlignment="1">
      <alignment vertical="center" wrapText="1"/>
    </xf>
    <xf numFmtId="0" fontId="6" fillId="0" borderId="0" xfId="0" applyFont="1" applyFill="1" applyAlignment="1">
      <alignment horizontal="center" vertical="center"/>
    </xf>
    <xf numFmtId="0" fontId="37" fillId="0" borderId="9" xfId="0" applyFont="1" applyFill="1" applyBorder="1" applyAlignment="1">
      <alignment horizontal="center" vertical="center"/>
    </xf>
    <xf numFmtId="0" fontId="32" fillId="0" borderId="1" xfId="0" applyFont="1" applyFill="1" applyBorder="1" applyAlignment="1">
      <alignment horizontal="left" vertical="center" wrapText="1"/>
    </xf>
    <xf numFmtId="164" fontId="37" fillId="0" borderId="1" xfId="0" applyNumberFormat="1" applyFont="1" applyFill="1" applyBorder="1" applyAlignment="1">
      <alignment horizontal="center" vertical="center" wrapText="1"/>
    </xf>
    <xf numFmtId="0" fontId="6" fillId="0" borderId="0" xfId="0" applyFont="1" applyFill="1" applyAlignment="1">
      <alignment vertical="center"/>
    </xf>
    <xf numFmtId="0" fontId="37" fillId="0" borderId="2" xfId="0" applyFont="1" applyFill="1" applyBorder="1" applyAlignment="1">
      <alignment horizontal="center" vertical="center" wrapText="1"/>
    </xf>
    <xf numFmtId="0" fontId="37" fillId="0" borderId="2" xfId="0" applyFont="1" applyFill="1" applyBorder="1" applyAlignment="1">
      <alignment horizontal="left" vertical="center"/>
    </xf>
    <xf numFmtId="0" fontId="37" fillId="0" borderId="2" xfId="0" applyFont="1" applyFill="1" applyBorder="1" applyAlignment="1">
      <alignment horizontal="center" vertical="center"/>
    </xf>
    <xf numFmtId="165" fontId="37" fillId="0" borderId="1" xfId="0" applyNumberFormat="1" applyFont="1" applyFill="1" applyBorder="1" applyAlignment="1">
      <alignment horizontal="center" vertical="center"/>
    </xf>
    <xf numFmtId="0" fontId="37" fillId="0" borderId="13" xfId="0" applyFont="1" applyFill="1" applyBorder="1" applyAlignment="1">
      <alignment horizontal="left" vertical="center" wrapText="1"/>
    </xf>
    <xf numFmtId="165" fontId="32" fillId="0" borderId="1" xfId="0" applyNumberFormat="1" applyFont="1" applyFill="1" applyBorder="1" applyAlignment="1">
      <alignment horizontal="center" vertical="center"/>
    </xf>
    <xf numFmtId="0" fontId="37" fillId="0" borderId="1" xfId="0" applyFont="1" applyFill="1" applyBorder="1" applyAlignment="1">
      <alignment horizontal="center" vertical="center"/>
    </xf>
    <xf numFmtId="0" fontId="32" fillId="0" borderId="1" xfId="77" applyFont="1" applyFill="1" applyBorder="1" applyAlignment="1">
      <alignment horizontal="left" vertical="center" wrapText="1"/>
    </xf>
    <xf numFmtId="0" fontId="32" fillId="0" borderId="3" xfId="0" applyFont="1" applyFill="1" applyBorder="1" applyAlignment="1">
      <alignment horizontal="left" vertical="center" wrapText="1"/>
    </xf>
    <xf numFmtId="165" fontId="6" fillId="0" borderId="1" xfId="0" applyNumberFormat="1" applyFont="1" applyFill="1" applyBorder="1" applyAlignment="1">
      <alignment horizontal="center" vertical="center"/>
    </xf>
    <xf numFmtId="0" fontId="38" fillId="0" borderId="1" xfId="0" applyFont="1" applyFill="1" applyBorder="1" applyAlignment="1">
      <alignment vertical="center" wrapText="1"/>
    </xf>
    <xf numFmtId="0" fontId="37" fillId="0" borderId="1" xfId="0" applyFont="1" applyFill="1" applyBorder="1" applyAlignment="1">
      <alignment horizontal="left" vertical="center"/>
    </xf>
    <xf numFmtId="0" fontId="32" fillId="0" borderId="13" xfId="0" applyFont="1" applyFill="1" applyBorder="1" applyAlignment="1">
      <alignment horizontal="left" vertical="center" wrapText="1"/>
    </xf>
    <xf numFmtId="0" fontId="38" fillId="0" borderId="1" xfId="0" applyFont="1" applyFill="1" applyBorder="1" applyAlignment="1">
      <alignment horizontal="center" vertical="center"/>
    </xf>
    <xf numFmtId="0" fontId="6" fillId="0" borderId="1" xfId="3" applyFont="1" applyFill="1" applyBorder="1" applyAlignment="1">
      <alignment horizontal="left" vertical="center" wrapText="1"/>
    </xf>
    <xf numFmtId="0" fontId="32" fillId="0" borderId="8" xfId="0" applyFont="1" applyFill="1" applyBorder="1" applyAlignment="1">
      <alignment horizontal="left" vertical="center" wrapText="1"/>
    </xf>
    <xf numFmtId="166" fontId="6" fillId="0" borderId="8" xfId="6" applyNumberFormat="1" applyFont="1" applyFill="1" applyBorder="1" applyAlignment="1">
      <alignment horizontal="center" vertical="center" wrapText="1"/>
    </xf>
    <xf numFmtId="0" fontId="37" fillId="0" borderId="1" xfId="75" applyFont="1" applyFill="1" applyBorder="1" applyAlignment="1">
      <alignment horizontal="left" vertical="center" wrapText="1"/>
    </xf>
    <xf numFmtId="164" fontId="37" fillId="0" borderId="1" xfId="75" applyNumberFormat="1" applyFont="1" applyFill="1" applyBorder="1" applyAlignment="1">
      <alignment horizontal="center" vertical="center" wrapText="1"/>
    </xf>
    <xf numFmtId="164" fontId="47" fillId="0" borderId="1" xfId="75" applyNumberFormat="1" applyFont="1" applyFill="1" applyBorder="1" applyAlignment="1">
      <alignment horizontal="center" vertical="center" wrapText="1"/>
    </xf>
    <xf numFmtId="164" fontId="6" fillId="0" borderId="1" xfId="75" applyNumberFormat="1" applyFont="1" applyFill="1" applyBorder="1" applyAlignment="1">
      <alignment horizontal="center" vertical="center" wrapText="1"/>
    </xf>
    <xf numFmtId="0" fontId="32" fillId="0" borderId="1" xfId="75" applyFont="1" applyFill="1" applyBorder="1" applyAlignment="1">
      <alignment horizontal="left" vertical="center" wrapText="1"/>
    </xf>
    <xf numFmtId="0" fontId="41" fillId="0" borderId="1" xfId="0" applyFont="1" applyFill="1" applyBorder="1" applyAlignment="1">
      <alignment horizontal="center" vertical="center" wrapText="1"/>
    </xf>
    <xf numFmtId="49" fontId="37" fillId="0" borderId="13" xfId="0" applyNumberFormat="1" applyFont="1" applyFill="1" applyBorder="1" applyAlignment="1">
      <alignment horizontal="left" vertical="center" wrapText="1"/>
    </xf>
    <xf numFmtId="166" fontId="47" fillId="0" borderId="1" xfId="6" applyNumberFormat="1" applyFont="1" applyFill="1" applyBorder="1" applyAlignment="1">
      <alignment horizontal="left" vertical="center"/>
    </xf>
    <xf numFmtId="164" fontId="38" fillId="0" borderId="1" xfId="0" applyNumberFormat="1" applyFont="1" applyFill="1" applyBorder="1" applyAlignment="1">
      <alignment horizontal="center" vertical="center"/>
    </xf>
    <xf numFmtId="0" fontId="32" fillId="0" borderId="1" xfId="0" applyFont="1" applyFill="1" applyBorder="1" applyAlignment="1">
      <alignment horizontal="left" vertical="center"/>
    </xf>
    <xf numFmtId="0" fontId="6" fillId="0" borderId="1" xfId="0" applyFont="1" applyFill="1" applyBorder="1" applyAlignment="1">
      <alignment horizontal="left" vertical="center"/>
    </xf>
    <xf numFmtId="49" fontId="37" fillId="0" borderId="1" xfId="0" applyNumberFormat="1" applyFont="1" applyFill="1" applyBorder="1" applyAlignment="1">
      <alignment horizontal="left" vertical="center" wrapText="1"/>
    </xf>
    <xf numFmtId="0" fontId="42" fillId="0" borderId="12" xfId="0" applyFont="1" applyFill="1" applyBorder="1" applyAlignment="1">
      <alignment horizontal="left" vertical="center" wrapText="1"/>
    </xf>
    <xf numFmtId="164" fontId="37" fillId="0" borderId="1" xfId="78" applyNumberFormat="1" applyFont="1" applyFill="1" applyBorder="1" applyAlignment="1">
      <alignment horizontal="center" vertical="center" wrapText="1"/>
    </xf>
    <xf numFmtId="164" fontId="32" fillId="0" borderId="1" xfId="71" applyNumberFormat="1" applyFont="1" applyFill="1" applyBorder="1" applyAlignment="1">
      <alignment horizontal="left" vertical="center" wrapText="1"/>
    </xf>
    <xf numFmtId="0" fontId="6" fillId="0" borderId="12" xfId="0" applyFont="1" applyFill="1" applyBorder="1" applyAlignment="1">
      <alignment horizontal="center" vertical="center"/>
    </xf>
    <xf numFmtId="0" fontId="6" fillId="0" borderId="37"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32" fillId="0" borderId="4" xfId="0" applyFont="1" applyFill="1" applyBorder="1" applyAlignment="1">
      <alignment horizontal="left" vertical="center" wrapText="1"/>
    </xf>
    <xf numFmtId="0" fontId="38" fillId="0" borderId="8" xfId="0" applyFont="1" applyFill="1" applyBorder="1" applyAlignment="1">
      <alignment horizontal="center" vertical="center" wrapText="1"/>
    </xf>
    <xf numFmtId="0" fontId="37" fillId="0" borderId="7"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justify" vertical="center" wrapText="1"/>
    </xf>
    <xf numFmtId="164" fontId="37" fillId="0" borderId="1" xfId="71" applyNumberFormat="1" applyFont="1" applyFill="1" applyBorder="1" applyAlignment="1">
      <alignment horizontal="center" vertical="center" wrapText="1"/>
    </xf>
    <xf numFmtId="166" fontId="6" fillId="0" borderId="1" xfId="6" applyNumberFormat="1" applyFont="1" applyFill="1" applyBorder="1" applyAlignment="1">
      <alignment vertical="center" wrapText="1"/>
    </xf>
    <xf numFmtId="0" fontId="6" fillId="0" borderId="1" xfId="76" applyFont="1" applyFill="1" applyBorder="1" applyAlignment="1">
      <alignment vertical="center" wrapText="1"/>
    </xf>
    <xf numFmtId="164" fontId="6" fillId="0" borderId="1" xfId="0" applyNumberFormat="1" applyFont="1" applyFill="1" applyBorder="1" applyAlignment="1">
      <alignment horizontal="left" vertical="center" wrapText="1"/>
    </xf>
    <xf numFmtId="0" fontId="6" fillId="0" borderId="9" xfId="0" applyFont="1" applyFill="1" applyBorder="1" applyAlignment="1">
      <alignment horizontal="center" vertical="center"/>
    </xf>
    <xf numFmtId="0" fontId="6" fillId="0" borderId="9" xfId="0" applyFont="1" applyFill="1" applyBorder="1" applyAlignment="1">
      <alignment vertical="center"/>
    </xf>
    <xf numFmtId="0" fontId="32" fillId="0" borderId="11" xfId="0" applyFont="1" applyFill="1" applyBorder="1" applyAlignment="1">
      <alignment horizontal="left" vertical="center" wrapText="1"/>
    </xf>
    <xf numFmtId="164" fontId="37" fillId="0" borderId="2" xfId="0" applyNumberFormat="1" applyFont="1" applyFill="1" applyBorder="1" applyAlignment="1">
      <alignment horizontal="center" vertical="center"/>
    </xf>
    <xf numFmtId="0" fontId="6" fillId="0" borderId="15" xfId="0" applyFont="1" applyFill="1" applyBorder="1" applyAlignment="1">
      <alignment horizontal="center" vertical="center"/>
    </xf>
    <xf numFmtId="0" fontId="37" fillId="0" borderId="15" xfId="0" applyFont="1" applyFill="1" applyBorder="1" applyAlignment="1">
      <alignment horizontal="left" vertical="center"/>
    </xf>
    <xf numFmtId="0" fontId="37" fillId="0" borderId="1" xfId="0" applyFont="1" applyFill="1" applyBorder="1" applyAlignment="1">
      <alignment horizontal="center" vertical="top"/>
    </xf>
    <xf numFmtId="0" fontId="37" fillId="0" borderId="8" xfId="0" applyFont="1" applyFill="1" applyBorder="1" applyAlignment="1">
      <alignment horizontal="center" vertical="center"/>
    </xf>
    <xf numFmtId="164" fontId="37" fillId="0" borderId="9" xfId="0" applyNumberFormat="1" applyFont="1" applyFill="1" applyBorder="1" applyAlignment="1">
      <alignment horizontal="center" vertical="center"/>
    </xf>
    <xf numFmtId="0" fontId="37" fillId="0" borderId="9" xfId="0" applyFont="1" applyFill="1" applyBorder="1" applyAlignment="1">
      <alignment vertical="center" wrapText="1"/>
    </xf>
    <xf numFmtId="0" fontId="6" fillId="0" borderId="1" xfId="0" applyFont="1" applyFill="1" applyBorder="1" applyAlignment="1">
      <alignment vertical="center"/>
    </xf>
    <xf numFmtId="0" fontId="32" fillId="0" borderId="8" xfId="0" applyFont="1" applyFill="1" applyBorder="1" applyAlignment="1">
      <alignment horizontal="center" vertical="center" wrapText="1"/>
    </xf>
    <xf numFmtId="165" fontId="6" fillId="26" borderId="0" xfId="3" applyNumberFormat="1" applyFont="1" applyFill="1" applyBorder="1" applyAlignment="1">
      <alignment horizontal="right" vertical="center"/>
    </xf>
    <xf numFmtId="0" fontId="6" fillId="26" borderId="1" xfId="0" applyFont="1" applyFill="1" applyBorder="1" applyAlignment="1">
      <alignment horizontal="left" vertical="center" wrapText="1"/>
    </xf>
    <xf numFmtId="167" fontId="6" fillId="26" borderId="1" xfId="0" applyNumberFormat="1" applyFont="1" applyFill="1" applyBorder="1" applyAlignment="1">
      <alignment horizontal="center" vertical="center"/>
    </xf>
    <xf numFmtId="167" fontId="6" fillId="26" borderId="1" xfId="0" applyNumberFormat="1" applyFont="1" applyFill="1" applyBorder="1" applyAlignment="1">
      <alignment horizontal="center" vertical="center" wrapText="1"/>
    </xf>
    <xf numFmtId="0" fontId="37" fillId="26" borderId="1" xfId="0" applyFont="1" applyFill="1" applyBorder="1" applyAlignment="1">
      <alignment horizontal="left" wrapText="1"/>
    </xf>
    <xf numFmtId="0" fontId="38" fillId="26" borderId="1" xfId="0" applyFont="1" applyFill="1" applyBorder="1" applyAlignment="1">
      <alignment horizontal="center" vertical="center" wrapText="1"/>
    </xf>
    <xf numFmtId="0" fontId="37" fillId="26" borderId="13" xfId="0" applyFont="1" applyFill="1" applyBorder="1" applyAlignment="1">
      <alignment horizontal="center" vertical="center" wrapText="1"/>
    </xf>
    <xf numFmtId="167" fontId="37" fillId="26" borderId="1" xfId="0" applyNumberFormat="1" applyFont="1" applyFill="1" applyBorder="1" applyAlignment="1">
      <alignment horizontal="center" vertical="center" wrapText="1"/>
    </xf>
    <xf numFmtId="0" fontId="6" fillId="26" borderId="1" xfId="0" applyFont="1" applyFill="1" applyBorder="1" applyAlignment="1">
      <alignment horizontal="left" wrapText="1"/>
    </xf>
    <xf numFmtId="0" fontId="6" fillId="26" borderId="1" xfId="0" applyFont="1" applyFill="1" applyBorder="1" applyAlignment="1">
      <alignment vertical="center" wrapText="1"/>
    </xf>
    <xf numFmtId="0" fontId="6" fillId="26" borderId="15" xfId="0" applyFont="1" applyFill="1" applyBorder="1" applyAlignment="1">
      <alignment wrapText="1"/>
    </xf>
    <xf numFmtId="0" fontId="37" fillId="26" borderId="13" xfId="0" applyFont="1" applyFill="1" applyBorder="1" applyAlignment="1">
      <alignment horizontal="center" wrapText="1"/>
    </xf>
    <xf numFmtId="0" fontId="6" fillId="26" borderId="2" xfId="0" applyFont="1" applyFill="1" applyBorder="1" applyAlignment="1">
      <alignment horizontal="left" vertical="center" wrapText="1"/>
    </xf>
    <xf numFmtId="167" fontId="37" fillId="26" borderId="1" xfId="0" applyNumberFormat="1" applyFont="1" applyFill="1" applyBorder="1" applyAlignment="1">
      <alignment horizontal="center" vertical="center"/>
    </xf>
    <xf numFmtId="0" fontId="6" fillId="26" borderId="1" xfId="73" applyFont="1" applyFill="1" applyBorder="1" applyAlignment="1">
      <alignment horizontal="left" vertical="center" wrapText="1"/>
    </xf>
    <xf numFmtId="0" fontId="6" fillId="26" borderId="8" xfId="0" applyFont="1" applyFill="1" applyBorder="1" applyAlignment="1">
      <alignment horizontal="center" vertical="center" wrapText="1"/>
    </xf>
    <xf numFmtId="0" fontId="6" fillId="26" borderId="13" xfId="0" applyFont="1" applyFill="1" applyBorder="1" applyAlignment="1">
      <alignment horizontal="center" wrapText="1"/>
    </xf>
    <xf numFmtId="0" fontId="37" fillId="26" borderId="8" xfId="0" applyFont="1" applyFill="1" applyBorder="1" applyAlignment="1">
      <alignment horizontal="center" vertical="center" wrapText="1"/>
    </xf>
    <xf numFmtId="166" fontId="6" fillId="26" borderId="7" xfId="6" applyNumberFormat="1" applyFont="1" applyFill="1" applyBorder="1" applyAlignment="1">
      <alignment horizontal="center" vertical="center" wrapText="1"/>
    </xf>
    <xf numFmtId="0" fontId="32" fillId="26" borderId="13" xfId="0" applyFont="1" applyFill="1" applyBorder="1" applyAlignment="1">
      <alignment horizontal="center" wrapText="1"/>
    </xf>
    <xf numFmtId="0" fontId="38" fillId="26" borderId="13" xfId="0" applyFont="1" applyFill="1" applyBorder="1" applyAlignment="1">
      <alignment horizontal="center" wrapText="1"/>
    </xf>
    <xf numFmtId="0" fontId="32" fillId="0" borderId="1" xfId="0" applyFont="1" applyFill="1" applyBorder="1" applyAlignment="1">
      <alignment horizontal="center" vertical="center" wrapText="1"/>
    </xf>
    <xf numFmtId="0" fontId="41" fillId="26" borderId="0" xfId="0" applyFont="1" applyFill="1"/>
    <xf numFmtId="0" fontId="38" fillId="26" borderId="34" xfId="0" applyFont="1" applyFill="1" applyBorder="1" applyAlignment="1">
      <alignment horizontal="center" vertical="center" wrapText="1"/>
    </xf>
    <xf numFmtId="0" fontId="37" fillId="26" borderId="34" xfId="0" applyFont="1" applyFill="1" applyBorder="1" applyAlignment="1">
      <alignment horizontal="center" vertical="center" wrapText="1"/>
    </xf>
    <xf numFmtId="164" fontId="37" fillId="29" borderId="8" xfId="0" applyNumberFormat="1" applyFont="1" applyFill="1" applyBorder="1" applyAlignment="1">
      <alignment horizontal="center" vertical="center"/>
    </xf>
    <xf numFmtId="164" fontId="37" fillId="29" borderId="1" xfId="0" applyNumberFormat="1" applyFont="1" applyFill="1" applyBorder="1" applyAlignment="1">
      <alignment horizontal="center" vertical="center"/>
    </xf>
    <xf numFmtId="0" fontId="32" fillId="0" borderId="1" xfId="0" applyFont="1" applyFill="1" applyBorder="1" applyAlignment="1">
      <alignment vertical="center"/>
    </xf>
    <xf numFmtId="164" fontId="37" fillId="29" borderId="1" xfId="0" applyNumberFormat="1" applyFont="1" applyFill="1" applyBorder="1" applyAlignment="1">
      <alignment horizontal="center" vertical="center" wrapText="1"/>
    </xf>
    <xf numFmtId="0" fontId="55" fillId="0" borderId="1" xfId="0" applyFont="1" applyFill="1" applyBorder="1" applyAlignment="1">
      <alignment vertical="center"/>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center"/>
    </xf>
    <xf numFmtId="0" fontId="37" fillId="0" borderId="1" xfId="0" applyFont="1" applyFill="1" applyBorder="1" applyAlignment="1">
      <alignment horizontal="center" vertical="center" wrapText="1"/>
    </xf>
    <xf numFmtId="0" fontId="37" fillId="0" borderId="1" xfId="0" applyFont="1" applyFill="1" applyBorder="1" applyAlignment="1">
      <alignment vertical="center"/>
    </xf>
    <xf numFmtId="0" fontId="37" fillId="0" borderId="9" xfId="0" applyFont="1" applyFill="1" applyBorder="1" applyAlignment="1">
      <alignment horizontal="center" vertical="center"/>
    </xf>
    <xf numFmtId="0" fontId="37" fillId="0" borderId="1" xfId="0" applyFont="1" applyFill="1" applyBorder="1" applyAlignment="1">
      <alignment horizontal="center" vertical="center"/>
    </xf>
    <xf numFmtId="0" fontId="6" fillId="0" borderId="1" xfId="0" applyFont="1" applyFill="1" applyBorder="1" applyAlignment="1">
      <alignment vertical="center"/>
    </xf>
    <xf numFmtId="0" fontId="37" fillId="0" borderId="1" xfId="0" applyFont="1" applyBorder="1" applyAlignment="1">
      <alignment vertical="top"/>
    </xf>
    <xf numFmtId="164" fontId="37" fillId="28" borderId="1" xfId="0" applyNumberFormat="1" applyFont="1" applyFill="1" applyBorder="1" applyAlignment="1">
      <alignment horizontal="center" vertical="center"/>
    </xf>
    <xf numFmtId="0" fontId="32" fillId="26" borderId="2" xfId="0" applyFont="1" applyFill="1" applyBorder="1" applyAlignment="1">
      <alignment horizontal="left" vertical="center" wrapText="1"/>
    </xf>
    <xf numFmtId="164" fontId="37" fillId="29" borderId="2" xfId="0" applyNumberFormat="1" applyFont="1" applyFill="1" applyBorder="1" applyAlignment="1">
      <alignment horizontal="center" vertical="center"/>
    </xf>
    <xf numFmtId="0" fontId="37" fillId="0" borderId="2" xfId="0" applyFont="1" applyFill="1" applyBorder="1" applyAlignment="1">
      <alignment vertical="center"/>
    </xf>
    <xf numFmtId="0" fontId="53" fillId="0" borderId="1" xfId="0" applyFont="1" applyFill="1" applyBorder="1" applyAlignment="1">
      <alignment horizontal="center"/>
    </xf>
    <xf numFmtId="0" fontId="37" fillId="0" borderId="1" xfId="0" applyFont="1" applyFill="1" applyBorder="1" applyAlignment="1">
      <alignment horizontal="center" vertical="center" wrapText="1"/>
    </xf>
    <xf numFmtId="0" fontId="32" fillId="0" borderId="2" xfId="0" applyFont="1" applyFill="1" applyBorder="1" applyAlignment="1">
      <alignment horizontal="left" vertical="center" wrapText="1"/>
    </xf>
    <xf numFmtId="0" fontId="32" fillId="0" borderId="2"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7" fillId="0" borderId="1" xfId="0" applyFont="1" applyFill="1" applyBorder="1" applyAlignment="1">
      <alignment vertical="center" wrapText="1"/>
    </xf>
    <xf numFmtId="0" fontId="37" fillId="0" borderId="1" xfId="0" applyFont="1" applyFill="1" applyBorder="1" applyAlignment="1">
      <alignment horizontal="center" vertical="center"/>
    </xf>
    <xf numFmtId="0" fontId="6" fillId="0" borderId="1" xfId="0" applyFont="1" applyFill="1" applyBorder="1" applyAlignment="1">
      <alignment vertical="center"/>
    </xf>
    <xf numFmtId="164" fontId="6" fillId="0" borderId="9" xfId="0" applyNumberFormat="1" applyFont="1" applyFill="1" applyBorder="1" applyAlignment="1">
      <alignment horizontal="center" vertical="center"/>
    </xf>
    <xf numFmtId="0" fontId="37" fillId="0" borderId="1" xfId="0" applyFont="1" applyFill="1" applyBorder="1" applyAlignment="1">
      <alignment vertical="center" wrapText="1"/>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center"/>
    </xf>
    <xf numFmtId="0" fontId="37" fillId="0" borderId="46" xfId="0" applyFont="1" applyFill="1" applyBorder="1" applyAlignment="1">
      <alignment horizontal="center" vertical="center"/>
    </xf>
    <xf numFmtId="0" fontId="39" fillId="0" borderId="0" xfId="0" applyFont="1" applyFill="1" applyAlignment="1">
      <alignment vertical="center"/>
    </xf>
    <xf numFmtId="164" fontId="2" fillId="0" borderId="0" xfId="0" applyNumberFormat="1" applyFont="1" applyFill="1"/>
    <xf numFmtId="0" fontId="32" fillId="0" borderId="2" xfId="0" applyFont="1" applyFill="1" applyBorder="1" applyAlignment="1">
      <alignment horizontal="left" vertical="center" wrapText="1"/>
    </xf>
    <xf numFmtId="0" fontId="37" fillId="0" borderId="2" xfId="0" applyFont="1" applyFill="1" applyBorder="1" applyAlignment="1">
      <alignment horizontal="left" vertical="center" wrapText="1"/>
    </xf>
    <xf numFmtId="0" fontId="37" fillId="0" borderId="1" xfId="0" applyFont="1" applyFill="1" applyBorder="1" applyAlignment="1">
      <alignment vertical="center" wrapText="1"/>
    </xf>
    <xf numFmtId="0" fontId="37" fillId="0" borderId="1" xfId="0" applyFont="1" applyFill="1" applyBorder="1" applyAlignment="1">
      <alignment horizontal="center" vertical="center" wrapText="1"/>
    </xf>
    <xf numFmtId="0" fontId="6" fillId="0" borderId="1" xfId="0" applyFont="1" applyFill="1" applyBorder="1" applyAlignment="1">
      <alignment vertical="center"/>
    </xf>
    <xf numFmtId="0" fontId="37" fillId="26" borderId="12" xfId="0" applyFont="1" applyFill="1" applyBorder="1" applyAlignment="1">
      <alignment horizontal="center" vertical="center"/>
    </xf>
    <xf numFmtId="0" fontId="6" fillId="26" borderId="1"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1" xfId="0" applyFont="1" applyFill="1" applyBorder="1" applyAlignment="1">
      <alignment vertical="center" wrapText="1"/>
    </xf>
    <xf numFmtId="0" fontId="37" fillId="0" borderId="1" xfId="0" applyFont="1" applyFill="1" applyBorder="1" applyAlignment="1">
      <alignment vertical="center"/>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center"/>
    </xf>
    <xf numFmtId="164" fontId="6" fillId="0" borderId="9"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164" fontId="32" fillId="0" borderId="1" xfId="0" applyNumberFormat="1" applyFont="1" applyFill="1" applyBorder="1" applyAlignment="1">
      <alignment horizontal="left" vertical="center"/>
    </xf>
    <xf numFmtId="0" fontId="58" fillId="26" borderId="1" xfId="0" applyFont="1" applyFill="1" applyBorder="1" applyAlignment="1">
      <alignment horizontal="left" vertical="center" wrapText="1"/>
    </xf>
    <xf numFmtId="0" fontId="32" fillId="0" borderId="9" xfId="0" applyFont="1" applyFill="1" applyBorder="1" applyAlignment="1">
      <alignment vertical="center" wrapText="1"/>
    </xf>
    <xf numFmtId="0" fontId="58" fillId="26" borderId="9" xfId="0" applyFont="1" applyFill="1" applyBorder="1" applyAlignment="1">
      <alignment vertical="center" wrapText="1"/>
    </xf>
    <xf numFmtId="164" fontId="37" fillId="0" borderId="9" xfId="0" applyNumberFormat="1" applyFont="1" applyFill="1" applyBorder="1" applyAlignment="1">
      <alignment horizontal="center" vertical="center" wrapText="1"/>
    </xf>
    <xf numFmtId="164" fontId="6" fillId="26" borderId="1" xfId="0" applyNumberFormat="1" applyFont="1" applyFill="1" applyBorder="1" applyAlignment="1">
      <alignment horizontal="center" vertical="center"/>
    </xf>
    <xf numFmtId="0" fontId="2" fillId="26" borderId="0" xfId="0" applyFont="1" applyFill="1"/>
    <xf numFmtId="0" fontId="6" fillId="26" borderId="9" xfId="0" applyFont="1" applyFill="1" applyBorder="1" applyAlignment="1">
      <alignment horizontal="center" vertical="center" wrapText="1"/>
    </xf>
    <xf numFmtId="0" fontId="6" fillId="26" borderId="2" xfId="0" applyFont="1" applyFill="1" applyBorder="1" applyAlignment="1">
      <alignment horizontal="center" vertical="center" wrapText="1"/>
    </xf>
    <xf numFmtId="0" fontId="6" fillId="26" borderId="13"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6" fillId="26" borderId="7" xfId="0" applyFont="1" applyFill="1" applyBorder="1" applyAlignment="1">
      <alignment horizontal="center" vertical="center" wrapText="1"/>
    </xf>
    <xf numFmtId="0" fontId="35" fillId="26" borderId="0" xfId="0" applyFont="1" applyFill="1"/>
    <xf numFmtId="0" fontId="2" fillId="26" borderId="0" xfId="0" applyFont="1" applyFill="1" applyAlignment="1">
      <alignment horizontal="right"/>
    </xf>
    <xf numFmtId="0" fontId="35" fillId="26" borderId="0" xfId="0" applyFont="1" applyFill="1" applyAlignment="1">
      <alignment horizontal="center" wrapText="1"/>
    </xf>
    <xf numFmtId="168" fontId="32" fillId="26" borderId="0" xfId="1" applyNumberFormat="1" applyFont="1" applyFill="1" applyAlignment="1">
      <alignment horizontal="right"/>
    </xf>
    <xf numFmtId="0" fontId="6" fillId="26" borderId="36" xfId="0" applyFont="1" applyFill="1" applyBorder="1" applyAlignment="1"/>
    <xf numFmtId="0" fontId="6" fillId="26" borderId="56" xfId="0" applyFont="1" applyFill="1" applyBorder="1" applyAlignment="1"/>
    <xf numFmtId="0" fontId="6" fillId="26" borderId="44" xfId="0" applyFont="1" applyFill="1" applyBorder="1" applyAlignment="1">
      <alignment horizontal="center" vertical="center" wrapText="1"/>
    </xf>
    <xf numFmtId="0" fontId="6" fillId="26" borderId="25" xfId="0" applyFont="1" applyFill="1" applyBorder="1" applyAlignment="1">
      <alignment horizontal="center" vertical="center" wrapText="1"/>
    </xf>
    <xf numFmtId="0" fontId="41" fillId="26" borderId="31" xfId="0" applyFont="1" applyFill="1" applyBorder="1"/>
    <xf numFmtId="0" fontId="6" fillId="26" borderId="31" xfId="0" applyFont="1" applyFill="1" applyBorder="1"/>
    <xf numFmtId="0" fontId="37" fillId="26" borderId="30" xfId="0" applyFont="1" applyFill="1" applyBorder="1" applyAlignment="1">
      <alignment horizontal="left"/>
    </xf>
    <xf numFmtId="167" fontId="43" fillId="26" borderId="42" xfId="0" applyNumberFormat="1" applyFont="1" applyFill="1" applyBorder="1" applyAlignment="1">
      <alignment horizontal="center"/>
    </xf>
    <xf numFmtId="167" fontId="41" fillId="26" borderId="0" xfId="0" applyNumberFormat="1" applyFont="1" applyFill="1"/>
    <xf numFmtId="0" fontId="35" fillId="26" borderId="57" xfId="0" applyFont="1" applyFill="1" applyBorder="1"/>
    <xf numFmtId="0" fontId="2" fillId="26" borderId="29" xfId="0" applyFont="1" applyFill="1" applyBorder="1"/>
    <xf numFmtId="0" fontId="36" fillId="26" borderId="29" xfId="0" applyFont="1" applyFill="1" applyBorder="1" applyAlignment="1">
      <alignment horizontal="center" vertical="center"/>
    </xf>
    <xf numFmtId="0" fontId="36" fillId="26" borderId="29" xfId="0" applyFont="1" applyFill="1" applyBorder="1" applyAlignment="1">
      <alignment horizontal="left"/>
    </xf>
    <xf numFmtId="167" fontId="36" fillId="26" borderId="43" xfId="0" applyNumberFormat="1" applyFont="1" applyFill="1" applyBorder="1" applyAlignment="1">
      <alignment horizontal="center" vertical="center"/>
    </xf>
    <xf numFmtId="0" fontId="2" fillId="26" borderId="14" xfId="0" applyFont="1" applyFill="1" applyBorder="1" applyAlignment="1">
      <alignment horizontal="left"/>
    </xf>
    <xf numFmtId="0" fontId="2" fillId="26" borderId="0" xfId="0" applyFont="1" applyFill="1" applyBorder="1"/>
    <xf numFmtId="0" fontId="39" fillId="26" borderId="1" xfId="0" applyFont="1" applyFill="1" applyBorder="1" applyAlignment="1">
      <alignment horizontal="center" vertical="center" wrapText="1"/>
    </xf>
    <xf numFmtId="0" fontId="2" fillId="26" borderId="1" xfId="0" applyFont="1" applyFill="1" applyBorder="1" applyAlignment="1">
      <alignment horizontal="left" vertical="center" wrapText="1"/>
    </xf>
    <xf numFmtId="0" fontId="2" fillId="26" borderId="39" xfId="0" applyFont="1" applyFill="1" applyBorder="1" applyAlignment="1">
      <alignment horizontal="center"/>
    </xf>
    <xf numFmtId="0" fontId="2" fillId="26" borderId="58" xfId="0" applyFont="1" applyFill="1" applyBorder="1"/>
    <xf numFmtId="0" fontId="2" fillId="26" borderId="3" xfId="0" applyFont="1" applyFill="1" applyBorder="1" applyAlignment="1">
      <alignment vertical="center"/>
    </xf>
    <xf numFmtId="166" fontId="37" fillId="26" borderId="1" xfId="6" applyNumberFormat="1" applyFont="1" applyFill="1" applyBorder="1" applyAlignment="1">
      <alignment horizontal="center" vertical="center" wrapText="1"/>
    </xf>
    <xf numFmtId="0" fontId="2" fillId="26" borderId="1" xfId="0" applyFont="1" applyFill="1" applyBorder="1"/>
    <xf numFmtId="167" fontId="39" fillId="26" borderId="39" xfId="0" applyNumberFormat="1" applyFont="1" applyFill="1" applyBorder="1" applyAlignment="1">
      <alignment horizontal="center" vertical="center"/>
    </xf>
    <xf numFmtId="0" fontId="39" fillId="26" borderId="2" xfId="0" applyFont="1" applyFill="1" applyBorder="1" applyAlignment="1">
      <alignment horizontal="center" vertical="center" wrapText="1"/>
    </xf>
    <xf numFmtId="0" fontId="2" fillId="26" borderId="2" xfId="0" applyFont="1" applyFill="1" applyBorder="1" applyAlignment="1">
      <alignment horizontal="left" vertical="center" wrapText="1"/>
    </xf>
    <xf numFmtId="0" fontId="2" fillId="26" borderId="38" xfId="0" applyFont="1" applyFill="1" applyBorder="1" applyAlignment="1">
      <alignment horizontal="center"/>
    </xf>
    <xf numFmtId="0" fontId="2" fillId="26" borderId="25" xfId="0" applyFont="1" applyFill="1" applyBorder="1"/>
    <xf numFmtId="0" fontId="2" fillId="26" borderId="5" xfId="0" applyFont="1" applyFill="1" applyBorder="1" applyAlignment="1">
      <alignment vertical="center"/>
    </xf>
    <xf numFmtId="167" fontId="36" fillId="26" borderId="59" xfId="0" applyNumberFormat="1" applyFont="1" applyFill="1" applyBorder="1" applyAlignment="1">
      <alignment horizontal="center" vertical="center"/>
    </xf>
    <xf numFmtId="167" fontId="39" fillId="26" borderId="41" xfId="0" applyNumberFormat="1" applyFont="1" applyFill="1" applyBorder="1" applyAlignment="1">
      <alignment horizontal="center" vertical="center"/>
    </xf>
    <xf numFmtId="167" fontId="36" fillId="26" borderId="60" xfId="0" applyNumberFormat="1" applyFont="1" applyFill="1" applyBorder="1" applyAlignment="1">
      <alignment horizontal="center" vertical="center"/>
    </xf>
    <xf numFmtId="0" fontId="2" fillId="26" borderId="61" xfId="0" applyFont="1" applyFill="1" applyBorder="1"/>
    <xf numFmtId="0" fontId="2" fillId="26" borderId="54" xfId="0" applyFont="1" applyFill="1" applyBorder="1" applyAlignment="1">
      <alignment vertical="center"/>
    </xf>
    <xf numFmtId="0" fontId="2" fillId="26" borderId="34" xfId="0" applyFont="1" applyFill="1" applyBorder="1"/>
    <xf numFmtId="0" fontId="6" fillId="26" borderId="14" xfId="0" applyFont="1" applyFill="1" applyBorder="1" applyAlignment="1">
      <alignment horizontal="left"/>
    </xf>
    <xf numFmtId="0" fontId="6" fillId="26" borderId="0" xfId="0" applyFont="1" applyFill="1" applyBorder="1"/>
    <xf numFmtId="167" fontId="39" fillId="26" borderId="38" xfId="0" applyNumberFormat="1" applyFont="1" applyFill="1" applyBorder="1" applyAlignment="1">
      <alignment horizontal="center" vertical="center"/>
    </xf>
    <xf numFmtId="0" fontId="6" fillId="26" borderId="61" xfId="0" applyFont="1" applyFill="1" applyBorder="1"/>
    <xf numFmtId="0" fontId="6" fillId="26" borderId="54" xfId="0" applyFont="1" applyFill="1" applyBorder="1" applyAlignment="1">
      <alignment vertical="center"/>
    </xf>
    <xf numFmtId="167" fontId="2" fillId="26" borderId="41" xfId="0" applyNumberFormat="1" applyFont="1" applyFill="1" applyBorder="1" applyAlignment="1">
      <alignment horizontal="center" vertical="center"/>
    </xf>
    <xf numFmtId="0" fontId="6" fillId="26" borderId="30" xfId="0" applyFont="1" applyFill="1" applyBorder="1"/>
    <xf numFmtId="0" fontId="6" fillId="26" borderId="0" xfId="0" applyFont="1" applyFill="1" applyBorder="1" applyAlignment="1">
      <alignment horizontal="right"/>
    </xf>
    <xf numFmtId="0" fontId="6" fillId="26" borderId="26" xfId="0" applyFont="1" applyFill="1" applyBorder="1"/>
    <xf numFmtId="0" fontId="6" fillId="26" borderId="0" xfId="0" applyFont="1" applyFill="1"/>
    <xf numFmtId="0" fontId="6" fillId="26" borderId="0" xfId="0" applyFont="1" applyFill="1" applyBorder="1" applyAlignment="1">
      <alignment horizontal="center" wrapText="1"/>
    </xf>
    <xf numFmtId="0" fontId="6" fillId="26" borderId="28" xfId="0" applyFont="1" applyFill="1" applyBorder="1"/>
    <xf numFmtId="0" fontId="6" fillId="26" borderId="29" xfId="0" applyFont="1" applyFill="1" applyBorder="1"/>
    <xf numFmtId="0" fontId="38" fillId="26" borderId="29" xfId="0" applyFont="1" applyFill="1" applyBorder="1" applyAlignment="1">
      <alignment horizontal="left"/>
    </xf>
    <xf numFmtId="167" fontId="38" fillId="26" borderId="43" xfId="0" applyNumberFormat="1" applyFont="1" applyFill="1" applyBorder="1" applyAlignment="1">
      <alignment horizontal="center" vertical="center"/>
    </xf>
    <xf numFmtId="0" fontId="6" fillId="26" borderId="26" xfId="0" applyFont="1" applyFill="1" applyBorder="1" applyAlignment="1">
      <alignment horizontal="left"/>
    </xf>
    <xf numFmtId="0" fontId="6" fillId="26" borderId="7" xfId="0" applyFont="1" applyFill="1" applyBorder="1" applyAlignment="1">
      <alignment horizontal="left" vertical="center" wrapText="1"/>
    </xf>
    <xf numFmtId="0" fontId="6" fillId="26" borderId="2" xfId="0" applyFont="1" applyFill="1" applyBorder="1" applyAlignment="1">
      <alignment horizontal="center"/>
    </xf>
    <xf numFmtId="0" fontId="6" fillId="26" borderId="44" xfId="0" applyFont="1" applyFill="1" applyBorder="1"/>
    <xf numFmtId="0" fontId="6" fillId="26" borderId="5" xfId="0" applyFont="1" applyFill="1" applyBorder="1" applyAlignment="1">
      <alignment vertical="center"/>
    </xf>
    <xf numFmtId="0" fontId="6" fillId="26" borderId="13" xfId="0" applyFont="1" applyFill="1" applyBorder="1"/>
    <xf numFmtId="0" fontId="6" fillId="26" borderId="45" xfId="0" applyFont="1" applyFill="1" applyBorder="1"/>
    <xf numFmtId="0" fontId="6" fillId="26" borderId="12" xfId="0" applyFont="1" applyFill="1" applyBorder="1" applyAlignment="1">
      <alignment vertical="center"/>
    </xf>
    <xf numFmtId="0" fontId="6" fillId="26" borderId="12" xfId="0" applyFont="1" applyFill="1" applyBorder="1" applyAlignment="1">
      <alignment horizontal="left" vertical="center" wrapText="1"/>
    </xf>
    <xf numFmtId="166" fontId="6" fillId="26" borderId="10" xfId="6" applyNumberFormat="1" applyFont="1" applyFill="1" applyBorder="1" applyAlignment="1">
      <alignment horizontal="left" vertical="center" wrapText="1"/>
    </xf>
    <xf numFmtId="0" fontId="6" fillId="26" borderId="3" xfId="0" applyFont="1" applyFill="1" applyBorder="1" applyAlignment="1">
      <alignment horizontal="left"/>
    </xf>
    <xf numFmtId="0" fontId="6" fillId="26" borderId="3" xfId="0" applyFont="1" applyFill="1" applyBorder="1"/>
    <xf numFmtId="167" fontId="35" fillId="26" borderId="0" xfId="0" applyNumberFormat="1" applyFont="1" applyFill="1"/>
    <xf numFmtId="166" fontId="6" fillId="26" borderId="7" xfId="6" applyNumberFormat="1" applyFont="1" applyFill="1" applyBorder="1" applyAlignment="1">
      <alignment horizontal="left" vertical="center" wrapText="1"/>
    </xf>
    <xf numFmtId="166" fontId="6" fillId="26" borderId="3" xfId="6" applyNumberFormat="1" applyFont="1" applyFill="1" applyBorder="1" applyAlignment="1">
      <alignment horizontal="left" vertical="center" wrapText="1"/>
    </xf>
    <xf numFmtId="0" fontId="6" fillId="26" borderId="1" xfId="0" applyFont="1" applyFill="1" applyBorder="1" applyAlignment="1">
      <alignment horizontal="center"/>
    </xf>
    <xf numFmtId="0" fontId="6" fillId="26" borderId="0" xfId="0" applyFont="1" applyFill="1" applyBorder="1" applyAlignment="1">
      <alignment vertical="center"/>
    </xf>
    <xf numFmtId="0" fontId="6" fillId="26" borderId="0" xfId="0" applyFont="1" applyFill="1" applyBorder="1" applyAlignment="1">
      <alignment horizontal="left" vertical="center" wrapText="1"/>
    </xf>
    <xf numFmtId="0" fontId="32" fillId="26" borderId="1" xfId="0" applyFont="1" applyFill="1" applyBorder="1" applyAlignment="1">
      <alignment horizontal="center" vertical="center" wrapText="1"/>
    </xf>
    <xf numFmtId="167" fontId="6" fillId="26" borderId="13" xfId="0" applyNumberFormat="1" applyFont="1" applyFill="1" applyBorder="1" applyAlignment="1">
      <alignment horizontal="center" wrapText="1"/>
    </xf>
    <xf numFmtId="0" fontId="32" fillId="26" borderId="1" xfId="74" applyFont="1" applyFill="1" applyBorder="1" applyAlignment="1">
      <alignment horizontal="left" vertical="center" wrapText="1"/>
    </xf>
    <xf numFmtId="167" fontId="37" fillId="26" borderId="13" xfId="0" applyNumberFormat="1" applyFont="1" applyFill="1" applyBorder="1" applyAlignment="1">
      <alignment horizontal="center" wrapText="1"/>
    </xf>
    <xf numFmtId="0" fontId="37" fillId="26" borderId="9" xfId="74" applyFont="1" applyFill="1" applyBorder="1" applyAlignment="1">
      <alignment horizontal="center" vertical="center" wrapText="1"/>
    </xf>
    <xf numFmtId="0" fontId="32" fillId="26" borderId="9" xfId="74" applyFont="1" applyFill="1" applyBorder="1" applyAlignment="1">
      <alignment horizontal="left" vertical="center" wrapText="1"/>
    </xf>
    <xf numFmtId="0" fontId="37" fillId="26" borderId="2" xfId="74" applyFont="1" applyFill="1" applyBorder="1" applyAlignment="1">
      <alignment horizontal="center" vertical="center" wrapText="1"/>
    </xf>
    <xf numFmtId="0" fontId="6" fillId="26" borderId="13" xfId="74" applyFont="1" applyFill="1" applyBorder="1" applyAlignment="1">
      <alignment horizontal="center" wrapText="1"/>
    </xf>
    <xf numFmtId="0" fontId="32" fillId="26" borderId="2" xfId="74" applyFont="1" applyFill="1" applyBorder="1" applyAlignment="1">
      <alignment horizontal="left" vertical="center" wrapText="1"/>
    </xf>
    <xf numFmtId="0" fontId="37" fillId="26" borderId="1" xfId="74" applyFont="1" applyFill="1" applyBorder="1" applyAlignment="1">
      <alignment horizontal="center" vertical="center" wrapText="1"/>
    </xf>
    <xf numFmtId="0" fontId="32" fillId="26" borderId="1" xfId="0" applyFont="1" applyFill="1" applyBorder="1" applyAlignment="1">
      <alignment horizontal="center" vertical="center"/>
    </xf>
    <xf numFmtId="0" fontId="41" fillId="26" borderId="1" xfId="0" applyFont="1" applyFill="1" applyBorder="1"/>
    <xf numFmtId="0" fontId="6" fillId="26" borderId="26" xfId="0" applyFont="1" applyFill="1" applyBorder="1" applyAlignment="1">
      <alignment vertical="top"/>
    </xf>
    <xf numFmtId="0" fontId="6" fillId="26" borderId="0" xfId="0" applyFont="1" applyFill="1" applyBorder="1" applyAlignment="1">
      <alignment vertical="top"/>
    </xf>
    <xf numFmtId="0" fontId="6" fillId="26" borderId="0" xfId="0" applyFont="1" applyFill="1" applyBorder="1" applyAlignment="1">
      <alignment horizontal="left" vertical="top" wrapText="1"/>
    </xf>
    <xf numFmtId="0" fontId="38" fillId="26" borderId="13" xfId="0" applyFont="1" applyFill="1" applyBorder="1" applyAlignment="1">
      <alignment horizontal="center" vertical="center" wrapText="1"/>
    </xf>
    <xf numFmtId="0" fontId="41" fillId="26" borderId="0" xfId="0" applyFont="1" applyFill="1" applyAlignment="1">
      <alignment vertical="top"/>
    </xf>
    <xf numFmtId="0" fontId="6" fillId="26" borderId="32" xfId="0" applyFont="1" applyFill="1" applyBorder="1" applyAlignment="1">
      <alignment vertical="top"/>
    </xf>
    <xf numFmtId="0" fontId="6" fillId="26" borderId="33" xfId="0" applyFont="1" applyFill="1" applyBorder="1" applyAlignment="1">
      <alignment vertical="top"/>
    </xf>
    <xf numFmtId="0" fontId="6" fillId="26" borderId="33" xfId="0" applyFont="1" applyFill="1" applyBorder="1" applyAlignment="1">
      <alignment horizontal="left" vertical="top" wrapText="1"/>
    </xf>
    <xf numFmtId="0" fontId="6" fillId="26" borderId="51" xfId="0" applyFont="1" applyFill="1" applyBorder="1" applyAlignment="1">
      <alignment horizontal="left" vertical="center" wrapText="1"/>
    </xf>
    <xf numFmtId="0" fontId="6" fillId="26" borderId="52" xfId="0" applyFont="1" applyFill="1" applyBorder="1" applyAlignment="1">
      <alignment horizontal="center" vertical="center" wrapText="1"/>
    </xf>
    <xf numFmtId="0" fontId="38" fillId="26" borderId="52" xfId="0" applyFont="1" applyFill="1" applyBorder="1" applyAlignment="1">
      <alignment horizontal="center" vertical="center" wrapText="1"/>
    </xf>
    <xf numFmtId="0" fontId="6" fillId="26" borderId="53" xfId="0" applyFont="1" applyFill="1" applyBorder="1"/>
    <xf numFmtId="0" fontId="37" fillId="0" borderId="2" xfId="0" applyFont="1" applyFill="1" applyBorder="1" applyAlignment="1">
      <alignment horizontal="center" vertical="center" wrapText="1"/>
    </xf>
    <xf numFmtId="0" fontId="37" fillId="0" borderId="1" xfId="0" applyFont="1" applyFill="1" applyBorder="1" applyAlignment="1">
      <alignment vertical="center"/>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center"/>
    </xf>
    <xf numFmtId="0" fontId="58" fillId="0" borderId="1" xfId="0" applyFont="1" applyFill="1" applyBorder="1" applyAlignment="1">
      <alignment vertical="center" wrapText="1"/>
    </xf>
    <xf numFmtId="0" fontId="6" fillId="26" borderId="26" xfId="0" applyFont="1" applyFill="1" applyBorder="1" applyAlignment="1">
      <alignment horizontal="center" vertical="center" wrapText="1"/>
    </xf>
    <xf numFmtId="0" fontId="2" fillId="2" borderId="1" xfId="0" applyFont="1" applyFill="1" applyBorder="1" applyAlignment="1">
      <alignment horizontal="center" vertical="center"/>
    </xf>
    <xf numFmtId="0" fontId="34" fillId="2" borderId="1" xfId="63"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63" applyFont="1" applyFill="1" applyBorder="1" applyAlignment="1">
      <alignment horizontal="center" vertical="center" wrapText="1"/>
    </xf>
    <xf numFmtId="0" fontId="2" fillId="0" borderId="15" xfId="0" applyFont="1" applyBorder="1" applyAlignment="1">
      <alignment vertical="top" wrapText="1"/>
    </xf>
    <xf numFmtId="0" fontId="37" fillId="0" borderId="1" xfId="0" applyFont="1" applyFill="1" applyBorder="1" applyAlignment="1">
      <alignment vertical="center" wrapText="1"/>
    </xf>
    <xf numFmtId="0" fontId="0" fillId="0" borderId="1" xfId="0" applyBorder="1" applyAlignment="1">
      <alignment vertical="center" wrapText="1"/>
    </xf>
    <xf numFmtId="0" fontId="39" fillId="0" borderId="9"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2"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2" xfId="0" applyFont="1" applyFill="1" applyBorder="1" applyAlignment="1">
      <alignment horizontal="center" vertical="center"/>
    </xf>
    <xf numFmtId="0" fontId="39" fillId="28" borderId="13" xfId="0" applyFont="1" applyFill="1" applyBorder="1" applyAlignment="1">
      <alignment horizontal="center" vertical="center"/>
    </xf>
    <xf numFmtId="0" fontId="39" fillId="28" borderId="3" xfId="0" applyFont="1" applyFill="1" applyBorder="1" applyAlignment="1">
      <alignment horizontal="center" vertical="center"/>
    </xf>
    <xf numFmtId="0" fontId="39" fillId="28" borderId="8" xfId="0" applyFont="1" applyFill="1" applyBorder="1" applyAlignment="1">
      <alignment horizontal="center" vertical="center"/>
    </xf>
    <xf numFmtId="0" fontId="37" fillId="29" borderId="13" xfId="0" applyFont="1" applyFill="1" applyBorder="1" applyAlignment="1">
      <alignment horizontal="center" vertical="center"/>
    </xf>
    <xf numFmtId="0" fontId="37" fillId="29" borderId="3" xfId="0" applyFont="1" applyFill="1" applyBorder="1" applyAlignment="1">
      <alignment horizontal="center" vertical="center"/>
    </xf>
    <xf numFmtId="0" fontId="37" fillId="29" borderId="8" xfId="0" applyFont="1" applyFill="1" applyBorder="1" applyAlignment="1">
      <alignment horizontal="center" vertical="center"/>
    </xf>
    <xf numFmtId="0" fontId="37" fillId="29" borderId="13" xfId="0" applyFont="1" applyFill="1" applyBorder="1" applyAlignment="1">
      <alignment horizontal="center" vertical="center" wrapText="1"/>
    </xf>
    <xf numFmtId="0" fontId="37" fillId="29" borderId="3" xfId="0" applyFont="1" applyFill="1" applyBorder="1" applyAlignment="1">
      <alignment horizontal="center" vertical="center" wrapText="1"/>
    </xf>
    <xf numFmtId="0" fontId="37" fillId="29" borderId="8" xfId="0" applyFont="1" applyFill="1" applyBorder="1" applyAlignment="1">
      <alignment horizontal="center" vertical="center" wrapText="1"/>
    </xf>
    <xf numFmtId="0" fontId="37" fillId="28" borderId="13" xfId="0" applyFont="1" applyFill="1" applyBorder="1" applyAlignment="1">
      <alignment horizontal="center" vertical="center" wrapText="1"/>
    </xf>
    <xf numFmtId="0" fontId="37" fillId="28" borderId="3" xfId="0" applyFont="1" applyFill="1" applyBorder="1" applyAlignment="1">
      <alignment horizontal="center" vertical="center" wrapText="1"/>
    </xf>
    <xf numFmtId="0" fontId="37" fillId="28" borderId="8" xfId="0" applyFont="1" applyFill="1" applyBorder="1" applyAlignment="1">
      <alignment horizontal="center" vertical="center" wrapText="1"/>
    </xf>
    <xf numFmtId="0" fontId="2" fillId="0" borderId="15" xfId="0" applyFont="1" applyFill="1" applyBorder="1" applyAlignment="1">
      <alignment horizontal="center" vertical="center"/>
    </xf>
    <xf numFmtId="0" fontId="37" fillId="0" borderId="9" xfId="0" applyFont="1" applyFill="1" applyBorder="1" applyAlignment="1">
      <alignment horizontal="center" vertical="top"/>
    </xf>
    <xf numFmtId="0" fontId="37" fillId="0" borderId="15" xfId="0" applyFont="1" applyFill="1" applyBorder="1" applyAlignment="1">
      <alignment horizontal="center" vertical="top"/>
    </xf>
    <xf numFmtId="0" fontId="37" fillId="0" borderId="2" xfId="0" applyFont="1" applyFill="1" applyBorder="1" applyAlignment="1">
      <alignment horizontal="center" vertical="top"/>
    </xf>
    <xf numFmtId="0" fontId="39" fillId="0" borderId="9" xfId="0" applyFont="1" applyFill="1" applyBorder="1" applyAlignment="1">
      <alignment horizontal="center" vertical="center"/>
    </xf>
    <xf numFmtId="0" fontId="39" fillId="0" borderId="15" xfId="0" applyFont="1" applyFill="1" applyBorder="1" applyAlignment="1">
      <alignment horizontal="center" vertical="center"/>
    </xf>
    <xf numFmtId="0" fontId="39" fillId="0" borderId="2" xfId="0" applyFont="1" applyFill="1" applyBorder="1" applyAlignment="1">
      <alignment horizontal="center" vertical="center"/>
    </xf>
    <xf numFmtId="0" fontId="37" fillId="0" borderId="9"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37" fillId="0" borderId="1" xfId="0" applyFont="1" applyFill="1" applyBorder="1" applyAlignment="1">
      <alignment horizontal="center" vertical="top"/>
    </xf>
    <xf numFmtId="0" fontId="2" fillId="0" borderId="0" xfId="0" applyFont="1" applyFill="1" applyAlignment="1">
      <alignment horizontal="center"/>
    </xf>
    <xf numFmtId="0" fontId="2" fillId="0" borderId="37" xfId="0" applyFont="1" applyFill="1" applyBorder="1" applyAlignment="1">
      <alignment horizontal="center"/>
    </xf>
    <xf numFmtId="0" fontId="32" fillId="0" borderId="9" xfId="0" applyFont="1" applyFill="1" applyBorder="1" applyAlignment="1">
      <alignment horizontal="left" vertical="center" wrapText="1"/>
    </xf>
    <xf numFmtId="0" fontId="32" fillId="0" borderId="15" xfId="0" applyFont="1" applyFill="1" applyBorder="1" applyAlignment="1">
      <alignment horizontal="left" vertical="center" wrapText="1"/>
    </xf>
    <xf numFmtId="0" fontId="32" fillId="0" borderId="2" xfId="0" applyFont="1" applyFill="1" applyBorder="1" applyAlignment="1">
      <alignment horizontal="left" vertical="center" wrapText="1"/>
    </xf>
    <xf numFmtId="0" fontId="37" fillId="0" borderId="13" xfId="0" applyFont="1" applyFill="1" applyBorder="1" applyAlignment="1">
      <alignment horizontal="left" vertical="center" wrapText="1"/>
    </xf>
    <xf numFmtId="0" fontId="37" fillId="0" borderId="3" xfId="0" applyFont="1" applyFill="1" applyBorder="1" applyAlignment="1">
      <alignment horizontal="left" vertical="center" wrapText="1"/>
    </xf>
    <xf numFmtId="0" fontId="37" fillId="0" borderId="8" xfId="0" applyFont="1" applyFill="1" applyBorder="1" applyAlignment="1">
      <alignment horizontal="left" vertical="center" wrapText="1"/>
    </xf>
    <xf numFmtId="166" fontId="47" fillId="0" borderId="13" xfId="6" applyNumberFormat="1" applyFont="1" applyFill="1" applyBorder="1" applyAlignment="1">
      <alignment horizontal="left" vertical="center" wrapText="1"/>
    </xf>
    <xf numFmtId="166" fontId="47" fillId="0" borderId="8" xfId="6" applyNumberFormat="1" applyFont="1" applyFill="1" applyBorder="1" applyAlignment="1">
      <alignment horizontal="left" vertical="center" wrapText="1"/>
    </xf>
    <xf numFmtId="0" fontId="37" fillId="0" borderId="6" xfId="0" applyFont="1" applyFill="1" applyBorder="1" applyAlignment="1">
      <alignment horizontal="left" vertical="center" wrapText="1"/>
    </xf>
    <xf numFmtId="0" fontId="37" fillId="0" borderId="0" xfId="0" applyFont="1" applyFill="1" applyBorder="1" applyAlignment="1">
      <alignment horizontal="left" vertical="center" wrapText="1"/>
    </xf>
    <xf numFmtId="0" fontId="37" fillId="0" borderId="37"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37" fillId="0" borderId="1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7" fillId="0" borderId="8" xfId="0" applyFont="1" applyFill="1" applyBorder="1" applyAlignment="1">
      <alignment horizontal="center" vertical="center" wrapText="1"/>
    </xf>
    <xf numFmtId="0" fontId="37" fillId="0" borderId="2" xfId="0" applyFont="1" applyFill="1" applyBorder="1" applyAlignment="1">
      <alignment horizontal="left" vertical="center" wrapText="1"/>
    </xf>
    <xf numFmtId="0" fontId="32" fillId="0" borderId="9"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32" fillId="0" borderId="2" xfId="0" applyFont="1" applyFill="1" applyBorder="1" applyAlignment="1">
      <alignment horizontal="center" vertical="center" wrapText="1"/>
    </xf>
    <xf numFmtId="164" fontId="32" fillId="0" borderId="9" xfId="76" applyNumberFormat="1" applyFont="1" applyFill="1" applyBorder="1" applyAlignment="1">
      <alignment horizontal="left" vertical="center" wrapText="1"/>
    </xf>
    <xf numFmtId="164" fontId="32" fillId="0" borderId="2" xfId="76" applyNumberFormat="1" applyFont="1" applyFill="1" applyBorder="1" applyAlignment="1">
      <alignment horizontal="left" vertical="center" wrapText="1"/>
    </xf>
    <xf numFmtId="164" fontId="32" fillId="0" borderId="15" xfId="76" applyNumberFormat="1" applyFont="1" applyFill="1" applyBorder="1" applyAlignment="1">
      <alignment horizontal="left" vertical="center" wrapText="1"/>
    </xf>
    <xf numFmtId="0" fontId="39" fillId="0" borderId="2" xfId="0" applyFont="1" applyFill="1" applyBorder="1" applyAlignment="1">
      <alignment horizontal="left" vertical="center" wrapText="1"/>
    </xf>
    <xf numFmtId="0" fontId="37" fillId="0" borderId="1" xfId="0" applyFont="1" applyFill="1" applyBorder="1" applyAlignment="1">
      <alignment vertical="center"/>
    </xf>
    <xf numFmtId="0" fontId="53" fillId="0" borderId="3" xfId="0" applyFont="1" applyFill="1" applyBorder="1" applyAlignment="1">
      <alignment horizontal="center" vertical="center" wrapText="1"/>
    </xf>
    <xf numFmtId="0" fontId="53" fillId="0" borderId="8"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4" xfId="0" applyFont="1" applyFill="1" applyBorder="1" applyAlignment="1">
      <alignment horizontal="left" vertical="center" wrapText="1"/>
    </xf>
    <xf numFmtId="0" fontId="37" fillId="0" borderId="5" xfId="0" applyFont="1" applyFill="1" applyBorder="1" applyAlignment="1">
      <alignment horizontal="left" vertical="center" wrapText="1"/>
    </xf>
    <xf numFmtId="0" fontId="37" fillId="0" borderId="11" xfId="0" applyFont="1" applyFill="1" applyBorder="1" applyAlignment="1">
      <alignment horizontal="left" vertical="center" wrapText="1"/>
    </xf>
    <xf numFmtId="0" fontId="37" fillId="0" borderId="7" xfId="0"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39" fillId="0" borderId="0" xfId="0" applyFont="1" applyFill="1" applyAlignment="1">
      <alignment horizontal="center" vertical="center" wrapText="1"/>
    </xf>
    <xf numFmtId="0" fontId="39" fillId="0" borderId="13"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9" fillId="0" borderId="1" xfId="0" applyNumberFormat="1" applyFont="1" applyFill="1" applyBorder="1" applyAlignment="1">
      <alignment horizontal="center" vertical="center" wrapText="1"/>
    </xf>
    <xf numFmtId="1" fontId="46" fillId="0" borderId="15" xfId="0" applyNumberFormat="1" applyFont="1" applyFill="1" applyBorder="1" applyAlignment="1">
      <alignment horizontal="center" vertical="center"/>
    </xf>
    <xf numFmtId="0" fontId="37" fillId="0" borderId="10" xfId="0" applyFont="1" applyFill="1" applyBorder="1" applyAlignment="1">
      <alignment horizontal="left" vertical="center" wrapText="1"/>
    </xf>
    <xf numFmtId="166" fontId="47" fillId="0" borderId="13" xfId="6" applyNumberFormat="1" applyFont="1" applyFill="1" applyBorder="1" applyAlignment="1">
      <alignment horizontal="left" vertical="center"/>
    </xf>
    <xf numFmtId="166" fontId="47" fillId="0" borderId="8" xfId="6" applyNumberFormat="1" applyFont="1" applyFill="1" applyBorder="1" applyAlignment="1">
      <alignment horizontal="left" vertical="center"/>
    </xf>
    <xf numFmtId="166" fontId="47" fillId="0" borderId="1" xfId="6" applyNumberFormat="1" applyFont="1" applyFill="1" applyBorder="1" applyAlignment="1">
      <alignment horizontal="left" vertical="center" wrapText="1"/>
    </xf>
    <xf numFmtId="0" fontId="37" fillId="0" borderId="15" xfId="0" applyFont="1" applyFill="1" applyBorder="1" applyAlignment="1">
      <alignment horizontal="left" vertical="center" wrapText="1"/>
    </xf>
    <xf numFmtId="49" fontId="37" fillId="0" borderId="13" xfId="0" applyNumberFormat="1" applyFont="1" applyFill="1" applyBorder="1" applyAlignment="1">
      <alignment horizontal="left" vertical="center" wrapText="1"/>
    </xf>
    <xf numFmtId="49" fontId="37" fillId="0" borderId="3" xfId="0" applyNumberFormat="1" applyFont="1" applyFill="1" applyBorder="1" applyAlignment="1">
      <alignment horizontal="left" vertical="center" wrapText="1"/>
    </xf>
    <xf numFmtId="49" fontId="37" fillId="0" borderId="8" xfId="0" applyNumberFormat="1" applyFont="1" applyFill="1" applyBorder="1" applyAlignment="1">
      <alignment horizontal="left" vertical="center" wrapText="1"/>
    </xf>
    <xf numFmtId="166" fontId="47" fillId="0" borderId="1" xfId="6" applyNumberFormat="1" applyFont="1" applyFill="1" applyBorder="1" applyAlignment="1">
      <alignment horizontal="left" vertical="center"/>
    </xf>
    <xf numFmtId="49" fontId="37" fillId="0" borderId="13" xfId="0" applyNumberFormat="1" applyFont="1" applyFill="1" applyBorder="1" applyAlignment="1">
      <alignment horizontal="center" vertical="center"/>
    </xf>
    <xf numFmtId="49" fontId="37" fillId="0" borderId="3" xfId="0" applyNumberFormat="1" applyFont="1" applyFill="1" applyBorder="1" applyAlignment="1">
      <alignment horizontal="center" vertical="center"/>
    </xf>
    <xf numFmtId="49" fontId="37" fillId="0" borderId="8" xfId="0" applyNumberFormat="1" applyFont="1" applyFill="1" applyBorder="1" applyAlignment="1">
      <alignment horizontal="center" vertical="center"/>
    </xf>
    <xf numFmtId="0" fontId="37" fillId="26" borderId="1" xfId="0" applyFont="1" applyFill="1" applyBorder="1" applyAlignment="1">
      <alignment horizontal="left" vertical="center" wrapText="1"/>
    </xf>
    <xf numFmtId="0" fontId="37" fillId="0" borderId="9" xfId="0" applyFont="1" applyFill="1" applyBorder="1" applyAlignment="1">
      <alignment horizontal="left" vertical="center" wrapText="1"/>
    </xf>
    <xf numFmtId="0" fontId="37" fillId="0" borderId="1" xfId="0" applyFont="1" applyFill="1" applyBorder="1" applyAlignment="1">
      <alignment horizontal="center" vertical="center"/>
    </xf>
    <xf numFmtId="0" fontId="6" fillId="0" borderId="1" xfId="0" applyFont="1" applyFill="1" applyBorder="1" applyAlignment="1">
      <alignment vertical="center"/>
    </xf>
    <xf numFmtId="0" fontId="59" fillId="0" borderId="1" xfId="0" applyFont="1" applyFill="1" applyBorder="1" applyAlignment="1">
      <alignment vertical="center" wrapText="1"/>
    </xf>
    <xf numFmtId="49" fontId="37" fillId="0" borderId="13" xfId="0" applyNumberFormat="1" applyFont="1" applyFill="1" applyBorder="1" applyAlignment="1">
      <alignment horizontal="center" vertical="center" wrapText="1"/>
    </xf>
    <xf numFmtId="49" fontId="37" fillId="0" borderId="3" xfId="0" applyNumberFormat="1" applyFont="1" applyFill="1" applyBorder="1" applyAlignment="1">
      <alignment horizontal="center" vertical="center" wrapText="1"/>
    </xf>
    <xf numFmtId="49" fontId="37" fillId="0" borderId="8" xfId="0" applyNumberFormat="1" applyFont="1" applyFill="1" applyBorder="1" applyAlignment="1">
      <alignment horizontal="center" vertical="center" wrapText="1"/>
    </xf>
    <xf numFmtId="0" fontId="37" fillId="0" borderId="13" xfId="0" applyFont="1" applyFill="1" applyBorder="1" applyAlignment="1">
      <alignment horizontal="left" vertical="center"/>
    </xf>
    <xf numFmtId="0" fontId="37" fillId="0" borderId="3" xfId="0" applyFont="1" applyFill="1" applyBorder="1" applyAlignment="1">
      <alignment horizontal="left" vertical="center"/>
    </xf>
    <xf numFmtId="0" fontId="37" fillId="0" borderId="8" xfId="0" applyFont="1" applyFill="1" applyBorder="1" applyAlignment="1">
      <alignment horizontal="left" vertical="center"/>
    </xf>
    <xf numFmtId="0" fontId="37" fillId="0" borderId="13" xfId="0" applyFont="1" applyFill="1" applyBorder="1" applyAlignment="1">
      <alignment vertical="center" wrapText="1"/>
    </xf>
    <xf numFmtId="0" fontId="59" fillId="0" borderId="3" xfId="0" applyFont="1" applyFill="1" applyBorder="1" applyAlignment="1">
      <alignment vertical="center" wrapText="1"/>
    </xf>
    <xf numFmtId="0" fontId="59" fillId="0" borderId="8" xfId="0" applyFont="1" applyFill="1" applyBorder="1" applyAlignment="1">
      <alignment vertical="center" wrapText="1"/>
    </xf>
    <xf numFmtId="0" fontId="54" fillId="0" borderId="3" xfId="0" applyFont="1" applyFill="1" applyBorder="1" applyAlignment="1">
      <alignment horizontal="center" vertical="center" wrapText="1"/>
    </xf>
    <xf numFmtId="0" fontId="54" fillId="0" borderId="8" xfId="0" applyFont="1" applyFill="1" applyBorder="1" applyAlignment="1">
      <alignment horizontal="center" vertical="center" wrapText="1"/>
    </xf>
    <xf numFmtId="0" fontId="41" fillId="0" borderId="9" xfId="0" applyFont="1" applyFill="1" applyBorder="1" applyAlignment="1">
      <alignment horizontal="center" vertical="center"/>
    </xf>
    <xf numFmtId="0" fontId="41" fillId="0" borderId="15" xfId="0" applyFont="1" applyFill="1" applyBorder="1" applyAlignment="1">
      <alignment horizontal="center" vertical="center"/>
    </xf>
    <xf numFmtId="0" fontId="41" fillId="0" borderId="2"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35" fillId="0" borderId="9"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2" xfId="0" applyFont="1" applyFill="1" applyBorder="1" applyAlignment="1">
      <alignment horizontal="center" vertical="center"/>
    </xf>
    <xf numFmtId="0" fontId="37" fillId="0" borderId="50" xfId="0" applyFont="1" applyFill="1" applyBorder="1" applyAlignment="1">
      <alignment horizontal="center" vertical="center"/>
    </xf>
    <xf numFmtId="0" fontId="37" fillId="0" borderId="62" xfId="0" applyFont="1" applyFill="1" applyBorder="1" applyAlignment="1">
      <alignment horizontal="center" vertical="center"/>
    </xf>
    <xf numFmtId="0" fontId="37" fillId="0" borderId="5" xfId="0" applyFont="1" applyFill="1" applyBorder="1" applyAlignment="1">
      <alignment horizontal="center" vertical="center"/>
    </xf>
    <xf numFmtId="0" fontId="37" fillId="0" borderId="12" xfId="0" applyFont="1" applyFill="1" applyBorder="1" applyAlignment="1">
      <alignment horizontal="center" vertical="center"/>
    </xf>
    <xf numFmtId="0" fontId="37" fillId="0" borderId="3" xfId="0" applyFont="1" applyFill="1" applyBorder="1" applyAlignment="1">
      <alignment vertical="center" wrapText="1"/>
    </xf>
    <xf numFmtId="0" fontId="37" fillId="0" borderId="8" xfId="0" applyFont="1" applyFill="1" applyBorder="1" applyAlignment="1">
      <alignment vertical="center" wrapText="1"/>
    </xf>
    <xf numFmtId="0" fontId="6" fillId="26" borderId="40" xfId="0" applyFont="1" applyFill="1" applyBorder="1" applyAlignment="1">
      <alignment horizontal="center" vertical="center" wrapText="1"/>
    </xf>
    <xf numFmtId="0" fontId="6" fillId="26" borderId="41" xfId="0" applyFont="1" applyFill="1" applyBorder="1" applyAlignment="1">
      <alignment horizontal="center" vertical="center" wrapText="1"/>
    </xf>
    <xf numFmtId="0" fontId="37" fillId="26" borderId="30" xfId="0" applyFont="1" applyFill="1" applyBorder="1" applyAlignment="1">
      <alignment horizontal="left"/>
    </xf>
    <xf numFmtId="0" fontId="6" fillId="26" borderId="9" xfId="0" applyFont="1" applyFill="1" applyBorder="1" applyAlignment="1">
      <alignment horizontal="center" vertical="center" wrapText="1"/>
    </xf>
    <xf numFmtId="0" fontId="6" fillId="26" borderId="2" xfId="0" applyFont="1" applyFill="1" applyBorder="1" applyAlignment="1">
      <alignment horizontal="center" vertical="center" wrapText="1"/>
    </xf>
    <xf numFmtId="0" fontId="6" fillId="26" borderId="0" xfId="0" applyFont="1" applyFill="1" applyBorder="1" applyAlignment="1">
      <alignment horizontal="center" vertical="center" wrapText="1"/>
    </xf>
    <xf numFmtId="0" fontId="6" fillId="26" borderId="31" xfId="0" applyFont="1" applyFill="1" applyBorder="1" applyAlignment="1">
      <alignment horizontal="center" vertical="center" wrapText="1"/>
    </xf>
    <xf numFmtId="0" fontId="6" fillId="26" borderId="30" xfId="0" applyFont="1" applyFill="1" applyBorder="1" applyAlignment="1">
      <alignment horizontal="center" vertical="center" wrapText="1"/>
    </xf>
    <xf numFmtId="0" fontId="6" fillId="26" borderId="32" xfId="0" applyFont="1" applyFill="1" applyBorder="1" applyAlignment="1">
      <alignment horizontal="center" vertical="center" wrapText="1"/>
    </xf>
    <xf numFmtId="0" fontId="6" fillId="26" borderId="33" xfId="0" applyFont="1" applyFill="1" applyBorder="1" applyAlignment="1">
      <alignment horizontal="center" vertical="center" wrapText="1"/>
    </xf>
    <xf numFmtId="0" fontId="6" fillId="26" borderId="27" xfId="0" applyFont="1" applyFill="1" applyBorder="1" applyAlignment="1">
      <alignment horizontal="center" vertical="center" wrapText="1"/>
    </xf>
    <xf numFmtId="0" fontId="6" fillId="26" borderId="35" xfId="0" applyFont="1" applyFill="1" applyBorder="1" applyAlignment="1">
      <alignment horizontal="center" vertical="center" wrapText="1"/>
    </xf>
    <xf numFmtId="0" fontId="38" fillId="26" borderId="29" xfId="0" applyFont="1" applyFill="1" applyBorder="1" applyAlignment="1">
      <alignment horizontal="left" wrapText="1"/>
    </xf>
    <xf numFmtId="0" fontId="6" fillId="26" borderId="0" xfId="0" applyFont="1" applyFill="1" applyBorder="1" applyAlignment="1">
      <alignment horizontal="left" vertical="center" wrapText="1"/>
    </xf>
    <xf numFmtId="0" fontId="6" fillId="26" borderId="5" xfId="0" applyFont="1" applyFill="1" applyBorder="1" applyAlignment="1">
      <alignment horizontal="left" vertical="center" wrapText="1"/>
    </xf>
    <xf numFmtId="0" fontId="6" fillId="26" borderId="11" xfId="0" applyFont="1" applyFill="1" applyBorder="1" applyAlignment="1">
      <alignment horizontal="left" vertical="center" wrapText="1"/>
    </xf>
    <xf numFmtId="0" fontId="6" fillId="26" borderId="4" xfId="0" applyFont="1" applyFill="1" applyBorder="1" applyAlignment="1">
      <alignment horizontal="center" vertical="center" wrapText="1"/>
    </xf>
    <xf numFmtId="0" fontId="6" fillId="26" borderId="6" xfId="0" applyFont="1" applyFill="1" applyBorder="1" applyAlignment="1">
      <alignment horizontal="center" vertical="center" wrapText="1"/>
    </xf>
    <xf numFmtId="0" fontId="6" fillId="26" borderId="7" xfId="0" applyFont="1" applyFill="1" applyBorder="1" applyAlignment="1">
      <alignment horizontal="center" vertical="center" wrapText="1"/>
    </xf>
    <xf numFmtId="0" fontId="6" fillId="26" borderId="13" xfId="0" applyFont="1" applyFill="1" applyBorder="1" applyAlignment="1">
      <alignment horizontal="center" vertical="center" wrapText="1"/>
    </xf>
    <xf numFmtId="0" fontId="6" fillId="26" borderId="15"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6" fillId="26" borderId="37" xfId="0" applyFont="1" applyFill="1" applyBorder="1" applyAlignment="1">
      <alignment horizontal="left" vertical="center" wrapText="1"/>
    </xf>
    <xf numFmtId="0" fontId="32" fillId="26" borderId="1" xfId="0" applyFont="1" applyFill="1" applyBorder="1" applyAlignment="1">
      <alignment horizontal="center" vertical="center" wrapText="1"/>
    </xf>
    <xf numFmtId="0" fontId="32" fillId="26" borderId="9" xfId="0" applyFont="1" applyFill="1" applyBorder="1" applyAlignment="1">
      <alignment horizontal="center" vertical="center" wrapText="1"/>
    </xf>
    <xf numFmtId="0" fontId="32" fillId="26" borderId="15" xfId="0" applyFont="1" applyFill="1" applyBorder="1" applyAlignment="1">
      <alignment horizontal="center" vertical="center" wrapText="1"/>
    </xf>
    <xf numFmtId="0" fontId="32" fillId="26" borderId="2" xfId="0" applyFont="1" applyFill="1" applyBorder="1" applyAlignment="1">
      <alignment horizontal="center" vertical="center" wrapText="1"/>
    </xf>
    <xf numFmtId="0" fontId="6" fillId="26" borderId="54" xfId="0" applyFont="1" applyFill="1" applyBorder="1" applyAlignment="1">
      <alignment horizontal="left" vertical="center" wrapText="1"/>
    </xf>
    <xf numFmtId="0" fontId="6" fillId="26" borderId="55" xfId="0" applyFont="1" applyFill="1" applyBorder="1" applyAlignment="1">
      <alignment horizontal="left" vertical="center" wrapText="1"/>
    </xf>
    <xf numFmtId="0" fontId="2" fillId="26" borderId="5" xfId="0" applyFont="1" applyFill="1" applyBorder="1" applyAlignment="1">
      <alignment horizontal="left" vertical="center" wrapText="1"/>
    </xf>
    <xf numFmtId="0" fontId="2" fillId="26" borderId="11" xfId="0" applyFont="1" applyFill="1" applyBorder="1" applyAlignment="1">
      <alignment horizontal="left" vertical="center" wrapText="1"/>
    </xf>
    <xf numFmtId="0" fontId="35" fillId="26" borderId="0" xfId="0" applyFont="1" applyFill="1" applyAlignment="1">
      <alignment horizontal="center" wrapText="1"/>
    </xf>
    <xf numFmtId="0" fontId="42" fillId="26" borderId="30" xfId="0" applyFont="1" applyFill="1" applyBorder="1" applyAlignment="1">
      <alignment horizontal="left"/>
    </xf>
    <xf numFmtId="0" fontId="36" fillId="26" borderId="29" xfId="0" applyFont="1" applyFill="1" applyBorder="1" applyAlignment="1">
      <alignment horizontal="left" wrapText="1"/>
    </xf>
    <xf numFmtId="0" fontId="2" fillId="26" borderId="0" xfId="0" applyFont="1" applyFill="1" applyBorder="1" applyAlignment="1">
      <alignment horizontal="left" vertical="center" wrapText="1"/>
    </xf>
    <xf numFmtId="0" fontId="2" fillId="26" borderId="3" xfId="0" applyFont="1" applyFill="1" applyBorder="1" applyAlignment="1">
      <alignment horizontal="left" vertical="center" wrapText="1"/>
    </xf>
    <xf numFmtId="0" fontId="2" fillId="26" borderId="8" xfId="0" applyFont="1" applyFill="1" applyBorder="1" applyAlignment="1">
      <alignment horizontal="left" vertical="center" wrapText="1"/>
    </xf>
    <xf numFmtId="0" fontId="2" fillId="26" borderId="37" xfId="0" applyFont="1" applyFill="1" applyBorder="1" applyAlignment="1">
      <alignment horizontal="left" vertical="center" wrapText="1"/>
    </xf>
    <xf numFmtId="0" fontId="2" fillId="26" borderId="54" xfId="0" applyFont="1" applyFill="1" applyBorder="1" applyAlignment="1">
      <alignment horizontal="left" vertical="center" wrapText="1"/>
    </xf>
    <xf numFmtId="0" fontId="2" fillId="26" borderId="55" xfId="0" applyFont="1" applyFill="1" applyBorder="1" applyAlignment="1">
      <alignment horizontal="left" vertical="center" wrapText="1"/>
    </xf>
    <xf numFmtId="0" fontId="6" fillId="0" borderId="46" xfId="0" applyFont="1" applyBorder="1" applyAlignment="1">
      <alignment horizontal="center" vertical="top"/>
    </xf>
    <xf numFmtId="0" fontId="6" fillId="0" borderId="46" xfId="0" applyFont="1" applyBorder="1" applyAlignment="1">
      <alignment horizontal="center" vertical="top" wrapText="1"/>
    </xf>
    <xf numFmtId="0" fontId="37" fillId="0" borderId="1" xfId="0" applyFont="1" applyBorder="1" applyAlignment="1">
      <alignment vertical="top" wrapText="1"/>
    </xf>
    <xf numFmtId="0" fontId="6" fillId="0" borderId="47" xfId="0" applyFont="1" applyBorder="1" applyAlignment="1">
      <alignment horizontal="center" vertical="top" wrapText="1"/>
    </xf>
    <xf numFmtId="0" fontId="37" fillId="0" borderId="1" xfId="0" applyFont="1" applyBorder="1" applyAlignment="1">
      <alignment vertical="top"/>
    </xf>
    <xf numFmtId="0" fontId="37" fillId="0" borderId="0" xfId="0" applyFont="1" applyAlignment="1">
      <alignment horizontal="center" vertical="top" wrapText="1"/>
    </xf>
    <xf numFmtId="0" fontId="37" fillId="0" borderId="48" xfId="0" applyFont="1" applyBorder="1" applyAlignment="1">
      <alignment horizontal="center" vertical="top" wrapText="1"/>
    </xf>
    <xf numFmtId="0" fontId="37" fillId="0" borderId="49" xfId="0" applyFont="1" applyBorder="1" applyAlignment="1">
      <alignment vertical="top"/>
    </xf>
    <xf numFmtId="0" fontId="37" fillId="27" borderId="49" xfId="0" applyFont="1" applyFill="1" applyBorder="1" applyAlignment="1">
      <alignment horizontal="center" vertical="top" wrapText="1"/>
    </xf>
    <xf numFmtId="0" fontId="37" fillId="27" borderId="40" xfId="0" applyFont="1" applyFill="1" applyBorder="1" applyAlignment="1">
      <alignment horizontal="center" vertical="top" wrapText="1"/>
    </xf>
    <xf numFmtId="0" fontId="37" fillId="0" borderId="39" xfId="0" applyFont="1" applyBorder="1" applyAlignment="1">
      <alignment vertical="top"/>
    </xf>
    <xf numFmtId="0" fontId="2" fillId="0" borderId="0" xfId="0" applyFont="1" applyAlignment="1">
      <alignment horizont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6" fillId="26" borderId="61" xfId="0" applyFont="1" applyFill="1" applyBorder="1" applyAlignment="1">
      <alignment horizontal="center" vertical="center" wrapText="1"/>
    </xf>
    <xf numFmtId="0" fontId="6" fillId="26" borderId="57" xfId="0" applyFont="1" applyFill="1" applyBorder="1" applyAlignment="1"/>
  </cellXfs>
  <cellStyles count="79">
    <cellStyle name="20% - Accent1 2" xfId="17"/>
    <cellStyle name="20% - Accent2 2" xfId="18"/>
    <cellStyle name="20% - Accent3 2" xfId="19"/>
    <cellStyle name="20% - Accent4 2" xfId="20"/>
    <cellStyle name="20% - Accent5 2" xfId="21"/>
    <cellStyle name="20% - Accent6 2" xfId="22"/>
    <cellStyle name="40% - Accent1 2" xfId="23"/>
    <cellStyle name="40% - Accent2 2" xfId="24"/>
    <cellStyle name="40% - Accent3 2" xfId="25"/>
    <cellStyle name="40% - Accent4 2" xfId="26"/>
    <cellStyle name="40% - Accent5 2" xfId="27"/>
    <cellStyle name="40% - Accent6 2" xfId="28"/>
    <cellStyle name="60% - Accent1 2" xfId="29"/>
    <cellStyle name="60% - Accent2 2" xfId="30"/>
    <cellStyle name="60% - Accent3 2" xfId="31"/>
    <cellStyle name="60% - Accent4 2" xfId="32"/>
    <cellStyle name="60% - Accent5 2" xfId="33"/>
    <cellStyle name="60% - Accent6 2" xfId="34"/>
    <cellStyle name="Accent1 2" xfId="35"/>
    <cellStyle name="Accent2 2" xfId="36"/>
    <cellStyle name="Accent3 2" xfId="37"/>
    <cellStyle name="Accent4 2" xfId="38"/>
    <cellStyle name="Accent5 2" xfId="39"/>
    <cellStyle name="Accent6 2" xfId="40"/>
    <cellStyle name="Bad 2" xfId="41"/>
    <cellStyle name="Calculation 2" xfId="42"/>
    <cellStyle name="Check Cell 2" xfId="43"/>
    <cellStyle name="Comma" xfId="1" builtinId="3"/>
    <cellStyle name="Comma 2" xfId="4"/>
    <cellStyle name="Comma 2 2" xfId="8"/>
    <cellStyle name="Comma 2 2 2" xfId="44"/>
    <cellStyle name="Comma 2 3" xfId="11"/>
    <cellStyle name="Comma 3" xfId="7"/>
    <cellStyle name="Comma 3 2" xfId="45"/>
    <cellStyle name="Comma 4" xfId="10"/>
    <cellStyle name="Explanatory Text 2" xfId="46"/>
    <cellStyle name="Good 2" xfId="47"/>
    <cellStyle name="Heading 1 2" xfId="48"/>
    <cellStyle name="Heading 2 2" xfId="49"/>
    <cellStyle name="Heading 3 2" xfId="50"/>
    <cellStyle name="Heading 4 2" xfId="51"/>
    <cellStyle name="Hyperlink" xfId="2" builtinId="8"/>
    <cellStyle name="Input 2" xfId="52"/>
    <cellStyle name="Linked Cell 2" xfId="53"/>
    <cellStyle name="Neutral 2" xfId="14"/>
    <cellStyle name="Neutral 3" xfId="54"/>
    <cellStyle name="Normal" xfId="0" builtinId="0"/>
    <cellStyle name="Normal 2" xfId="3"/>
    <cellStyle name="Normal 2 2" xfId="55"/>
    <cellStyle name="Normal 2 2 2" xfId="78"/>
    <cellStyle name="Normal 2 3" xfId="56"/>
    <cellStyle name="Normal 3" xfId="6"/>
    <cellStyle name="Normal 3 2" xfId="12"/>
    <cellStyle name="Normal 3 2 2" xfId="57"/>
    <cellStyle name="Normal 3_HavelvacN2axjusakN3" xfId="15"/>
    <cellStyle name="Normal 4" xfId="9"/>
    <cellStyle name="Normal 4 2" xfId="13"/>
    <cellStyle name="Normal 5" xfId="16"/>
    <cellStyle name="Normal 5 2" xfId="58"/>
    <cellStyle name="Normal 6" xfId="59"/>
    <cellStyle name="Normal 7" xfId="60"/>
    <cellStyle name="Normal 8" xfId="72"/>
    <cellStyle name="Normal_2006 migocarumner" xfId="76"/>
    <cellStyle name="Normal_2014petpatveramenavejin" xfId="75"/>
    <cellStyle name="Normal_Axjusak22-3,22-4_10" xfId="73"/>
    <cellStyle name="Normal_havelvacwchpet" xfId="71"/>
    <cellStyle name="Normal_Sheet1" xfId="74"/>
    <cellStyle name="Normal_verchnakan.21.2015." xfId="77"/>
    <cellStyle name="Note 2" xfId="61"/>
    <cellStyle name="Output 2" xfId="62"/>
    <cellStyle name="Percent 2" xfId="5"/>
    <cellStyle name="Style 1" xfId="63"/>
    <cellStyle name="Style 1 2" xfId="64"/>
    <cellStyle name="Style 1_verchnakan_ax21-25_2018" xfId="65"/>
    <cellStyle name="Title 2" xfId="66"/>
    <cellStyle name="Total 2" xfId="67"/>
    <cellStyle name="Warning Text 2" xfId="68"/>
    <cellStyle name="Обычный 2" xfId="69"/>
    <cellStyle name="Обычный 2 2" xfId="70"/>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5"/>
  <sheetViews>
    <sheetView zoomScale="85" zoomScaleNormal="85" workbookViewId="0">
      <selection activeCell="B5" sqref="B5"/>
    </sheetView>
  </sheetViews>
  <sheetFormatPr defaultRowHeight="15" x14ac:dyDescent="0.25"/>
  <cols>
    <col min="1" max="1" width="2.7109375" customWidth="1"/>
    <col min="2" max="2" width="6" customWidth="1"/>
    <col min="3" max="3" width="7.85546875" customWidth="1"/>
    <col min="4" max="4" width="38.5703125" customWidth="1"/>
    <col min="5" max="5" width="12.140625" customWidth="1"/>
    <col min="6" max="6" width="12.85546875" customWidth="1"/>
    <col min="7" max="7" width="13" customWidth="1"/>
    <col min="8" max="8" width="13.85546875" customWidth="1"/>
    <col min="11" max="11" width="10.42578125" customWidth="1"/>
    <col min="12" max="12" width="13.140625" customWidth="1"/>
    <col min="13" max="13" width="10.7109375" customWidth="1"/>
    <col min="14" max="14" width="13.85546875" customWidth="1"/>
    <col min="15" max="15" width="11" customWidth="1"/>
    <col min="17" max="17" width="11.85546875" customWidth="1"/>
    <col min="18" max="18" width="11.5703125" customWidth="1"/>
    <col min="19" max="19" width="18.5703125" customWidth="1"/>
    <col min="21" max="24" width="0" hidden="1" customWidth="1"/>
  </cols>
  <sheetData>
    <row r="1" spans="2:26" s="1" customFormat="1" x14ac:dyDescent="0.25">
      <c r="B1" s="3"/>
      <c r="S1" s="4" t="s">
        <v>54</v>
      </c>
    </row>
    <row r="2" spans="2:26" x14ac:dyDescent="0.25">
      <c r="B2" s="3"/>
      <c r="S2" s="4"/>
    </row>
    <row r="3" spans="2:26" s="2" customFormat="1" ht="9.75" customHeight="1" x14ac:dyDescent="0.25">
      <c r="B3" s="3"/>
      <c r="C3" s="4"/>
    </row>
    <row r="4" spans="2:26" s="2" customFormat="1" x14ac:dyDescent="0.25">
      <c r="B4" s="4" t="s">
        <v>55</v>
      </c>
      <c r="C4" s="4"/>
    </row>
    <row r="5" spans="2:26" ht="9.75" customHeight="1" x14ac:dyDescent="0.25">
      <c r="B5" s="4"/>
      <c r="C5" s="4"/>
    </row>
    <row r="6" spans="2:26" x14ac:dyDescent="0.25">
      <c r="B6" s="2"/>
      <c r="C6" s="2"/>
    </row>
    <row r="7" spans="2:26" ht="15" customHeight="1" x14ac:dyDescent="0.25">
      <c r="B7" s="421" t="s">
        <v>24</v>
      </c>
      <c r="C7" s="421"/>
      <c r="D7" s="421" t="s">
        <v>27</v>
      </c>
      <c r="E7" s="421" t="s">
        <v>44</v>
      </c>
      <c r="F7" s="421"/>
      <c r="G7" s="421"/>
      <c r="H7" s="421"/>
      <c r="I7" s="421"/>
      <c r="J7" s="421"/>
      <c r="K7" s="421"/>
      <c r="L7" s="421"/>
      <c r="M7" s="421"/>
      <c r="N7" s="421"/>
      <c r="O7" s="421"/>
      <c r="P7" s="421"/>
      <c r="Q7" s="421"/>
      <c r="R7" s="421"/>
      <c r="S7" s="421"/>
      <c r="U7" s="12" t="s">
        <v>28</v>
      </c>
      <c r="V7" s="13" t="s">
        <v>29</v>
      </c>
      <c r="W7" s="11"/>
      <c r="X7" s="2"/>
      <c r="Y7" s="1"/>
      <c r="Z7" s="1"/>
    </row>
    <row r="8" spans="2:26" x14ac:dyDescent="0.25">
      <c r="B8" s="421"/>
      <c r="C8" s="421"/>
      <c r="D8" s="421"/>
      <c r="E8" s="421" t="s">
        <v>22</v>
      </c>
      <c r="F8" s="419" t="s">
        <v>21</v>
      </c>
      <c r="G8" s="419"/>
      <c r="H8" s="419"/>
      <c r="I8" s="419"/>
      <c r="J8" s="419"/>
      <c r="K8" s="419"/>
      <c r="L8" s="419"/>
      <c r="M8" s="419"/>
      <c r="N8" s="419"/>
      <c r="O8" s="419"/>
      <c r="P8" s="419"/>
      <c r="Q8" s="419"/>
      <c r="R8" s="419"/>
      <c r="S8" s="419"/>
    </row>
    <row r="9" spans="2:26" s="2" customFormat="1" ht="15" customHeight="1" x14ac:dyDescent="0.25">
      <c r="B9" s="421" t="s">
        <v>20</v>
      </c>
      <c r="C9" s="421" t="s">
        <v>23</v>
      </c>
      <c r="D9" s="421"/>
      <c r="E9" s="421"/>
      <c r="F9" s="422" t="s">
        <v>30</v>
      </c>
      <c r="G9" s="419" t="s">
        <v>21</v>
      </c>
      <c r="H9" s="419"/>
      <c r="I9" s="419"/>
      <c r="J9" s="419"/>
      <c r="K9" s="419"/>
      <c r="L9" s="419"/>
      <c r="M9" s="419"/>
      <c r="N9" s="422" t="s">
        <v>38</v>
      </c>
      <c r="O9" s="419" t="s">
        <v>21</v>
      </c>
      <c r="P9" s="419"/>
      <c r="Q9" s="419"/>
      <c r="R9" s="419"/>
      <c r="S9" s="420" t="s">
        <v>43</v>
      </c>
    </row>
    <row r="10" spans="2:26" s="2" customFormat="1" ht="54.75" customHeight="1" x14ac:dyDescent="0.25">
      <c r="B10" s="421"/>
      <c r="C10" s="421"/>
      <c r="D10" s="421"/>
      <c r="E10" s="421"/>
      <c r="F10" s="422"/>
      <c r="G10" s="8" t="s">
        <v>31</v>
      </c>
      <c r="H10" s="8" t="s">
        <v>32</v>
      </c>
      <c r="I10" s="8" t="s">
        <v>33</v>
      </c>
      <c r="J10" s="8" t="s">
        <v>34</v>
      </c>
      <c r="K10" s="8" t="s">
        <v>35</v>
      </c>
      <c r="L10" s="8" t="s">
        <v>36</v>
      </c>
      <c r="M10" s="8" t="s">
        <v>37</v>
      </c>
      <c r="N10" s="422"/>
      <c r="O10" s="8" t="s">
        <v>39</v>
      </c>
      <c r="P10" s="8" t="s">
        <v>40</v>
      </c>
      <c r="Q10" s="8" t="s">
        <v>41</v>
      </c>
      <c r="R10" s="8" t="s">
        <v>42</v>
      </c>
      <c r="S10" s="420"/>
    </row>
    <row r="11" spans="2:26" s="2" customFormat="1" x14ac:dyDescent="0.25">
      <c r="B11" s="14" t="s">
        <v>1</v>
      </c>
      <c r="C11" s="22"/>
      <c r="D11" s="23"/>
      <c r="E11" s="21" t="s">
        <v>45</v>
      </c>
      <c r="F11" s="21" t="s">
        <v>45</v>
      </c>
      <c r="G11" s="21" t="s">
        <v>45</v>
      </c>
      <c r="H11" s="21" t="s">
        <v>45</v>
      </c>
      <c r="I11" s="21" t="s">
        <v>45</v>
      </c>
      <c r="J11" s="21" t="s">
        <v>45</v>
      </c>
      <c r="K11" s="21" t="s">
        <v>45</v>
      </c>
      <c r="L11" s="21" t="s">
        <v>45</v>
      </c>
      <c r="M11" s="21" t="s">
        <v>45</v>
      </c>
      <c r="N11" s="21" t="s">
        <v>45</v>
      </c>
      <c r="O11" s="21" t="s">
        <v>45</v>
      </c>
      <c r="P11" s="21" t="s">
        <v>45</v>
      </c>
      <c r="Q11" s="21" t="s">
        <v>45</v>
      </c>
      <c r="R11" s="21" t="s">
        <v>45</v>
      </c>
      <c r="S11" s="21" t="s">
        <v>45</v>
      </c>
    </row>
    <row r="12" spans="2:26" ht="15" customHeight="1" x14ac:dyDescent="0.25">
      <c r="B12" s="27" t="s">
        <v>19</v>
      </c>
      <c r="C12" s="28"/>
      <c r="D12" s="29"/>
      <c r="E12" s="8" t="s">
        <v>45</v>
      </c>
      <c r="F12" s="8" t="s">
        <v>45</v>
      </c>
      <c r="G12" s="8" t="s">
        <v>45</v>
      </c>
      <c r="H12" s="8" t="s">
        <v>45</v>
      </c>
      <c r="I12" s="8" t="s">
        <v>45</v>
      </c>
      <c r="J12" s="8" t="s">
        <v>45</v>
      </c>
      <c r="K12" s="8" t="s">
        <v>45</v>
      </c>
      <c r="L12" s="8" t="s">
        <v>45</v>
      </c>
      <c r="M12" s="8" t="s">
        <v>45</v>
      </c>
      <c r="N12" s="8" t="s">
        <v>45</v>
      </c>
      <c r="O12" s="8" t="s">
        <v>45</v>
      </c>
      <c r="P12" s="8" t="s">
        <v>45</v>
      </c>
      <c r="Q12" s="8" t="s">
        <v>45</v>
      </c>
      <c r="R12" s="8" t="s">
        <v>45</v>
      </c>
      <c r="S12" s="8" t="s">
        <v>45</v>
      </c>
    </row>
    <row r="13" spans="2:26" ht="15.75" customHeight="1" x14ac:dyDescent="0.25">
      <c r="B13" s="38">
        <v>1088</v>
      </c>
      <c r="C13" s="28"/>
      <c r="D13" s="29" t="s">
        <v>15</v>
      </c>
      <c r="E13" s="9" t="s">
        <v>45</v>
      </c>
      <c r="F13" s="8" t="s">
        <v>45</v>
      </c>
      <c r="G13" s="8" t="s">
        <v>45</v>
      </c>
      <c r="H13" s="8" t="s">
        <v>45</v>
      </c>
      <c r="I13" s="8" t="s">
        <v>45</v>
      </c>
      <c r="J13" s="8" t="s">
        <v>45</v>
      </c>
      <c r="K13" s="8" t="s">
        <v>45</v>
      </c>
      <c r="L13" s="8" t="s">
        <v>45</v>
      </c>
      <c r="M13" s="8" t="s">
        <v>45</v>
      </c>
      <c r="N13" s="8" t="s">
        <v>45</v>
      </c>
      <c r="O13" s="8" t="s">
        <v>45</v>
      </c>
      <c r="P13" s="8" t="s">
        <v>45</v>
      </c>
      <c r="Q13" s="8" t="s">
        <v>45</v>
      </c>
      <c r="R13" s="8" t="s">
        <v>45</v>
      </c>
      <c r="S13" s="8" t="s">
        <v>45</v>
      </c>
    </row>
    <row r="14" spans="2:26" ht="79.5" customHeight="1" x14ac:dyDescent="0.25">
      <c r="B14" s="423"/>
      <c r="C14" s="24" t="s">
        <v>3</v>
      </c>
      <c r="D14" s="25" t="s">
        <v>16</v>
      </c>
      <c r="E14" s="20" t="s">
        <v>45</v>
      </c>
      <c r="F14" s="21" t="s">
        <v>45</v>
      </c>
      <c r="G14" s="21" t="s">
        <v>45</v>
      </c>
      <c r="H14" s="21" t="s">
        <v>45</v>
      </c>
      <c r="I14" s="21" t="s">
        <v>45</v>
      </c>
      <c r="J14" s="21" t="s">
        <v>45</v>
      </c>
      <c r="K14" s="21" t="s">
        <v>45</v>
      </c>
      <c r="L14" s="21" t="s">
        <v>45</v>
      </c>
      <c r="M14" s="21" t="s">
        <v>45</v>
      </c>
      <c r="N14" s="21" t="s">
        <v>45</v>
      </c>
      <c r="O14" s="21" t="s">
        <v>45</v>
      </c>
      <c r="P14" s="21" t="s">
        <v>45</v>
      </c>
      <c r="Q14" s="21" t="s">
        <v>45</v>
      </c>
      <c r="R14" s="21" t="s">
        <v>45</v>
      </c>
      <c r="S14" s="21" t="s">
        <v>45</v>
      </c>
    </row>
    <row r="15" spans="2:26" ht="54" x14ac:dyDescent="0.25">
      <c r="B15" s="423"/>
      <c r="C15" s="24" t="s">
        <v>5</v>
      </c>
      <c r="D15" s="25" t="s">
        <v>17</v>
      </c>
      <c r="E15" s="20" t="s">
        <v>45</v>
      </c>
      <c r="F15" s="21" t="s">
        <v>45</v>
      </c>
      <c r="G15" s="21" t="s">
        <v>45</v>
      </c>
      <c r="H15" s="21" t="s">
        <v>45</v>
      </c>
      <c r="I15" s="21" t="s">
        <v>45</v>
      </c>
      <c r="J15" s="21" t="s">
        <v>45</v>
      </c>
      <c r="K15" s="21" t="s">
        <v>45</v>
      </c>
      <c r="L15" s="21" t="s">
        <v>45</v>
      </c>
      <c r="M15" s="21" t="s">
        <v>45</v>
      </c>
      <c r="N15" s="21" t="s">
        <v>45</v>
      </c>
      <c r="O15" s="21" t="s">
        <v>45</v>
      </c>
      <c r="P15" s="21" t="s">
        <v>45</v>
      </c>
      <c r="Q15" s="21" t="s">
        <v>45</v>
      </c>
      <c r="R15" s="21" t="s">
        <v>45</v>
      </c>
      <c r="S15" s="21" t="s">
        <v>45</v>
      </c>
    </row>
    <row r="16" spans="2:26" ht="16.5" customHeight="1" x14ac:dyDescent="0.25">
      <c r="B16" s="423"/>
      <c r="C16" s="24" t="s">
        <v>7</v>
      </c>
      <c r="D16" s="25" t="s">
        <v>18</v>
      </c>
      <c r="E16" s="20" t="s">
        <v>45</v>
      </c>
      <c r="F16" s="21" t="s">
        <v>45</v>
      </c>
      <c r="G16" s="21" t="s">
        <v>45</v>
      </c>
      <c r="H16" s="21" t="s">
        <v>45</v>
      </c>
      <c r="I16" s="21" t="s">
        <v>45</v>
      </c>
      <c r="J16" s="21" t="s">
        <v>45</v>
      </c>
      <c r="K16" s="21" t="s">
        <v>45</v>
      </c>
      <c r="L16" s="21" t="s">
        <v>45</v>
      </c>
      <c r="M16" s="21" t="s">
        <v>45</v>
      </c>
      <c r="N16" s="21" t="s">
        <v>45</v>
      </c>
      <c r="O16" s="21" t="s">
        <v>45</v>
      </c>
      <c r="P16" s="21" t="s">
        <v>45</v>
      </c>
      <c r="Q16" s="21" t="s">
        <v>45</v>
      </c>
      <c r="R16" s="21" t="s">
        <v>45</v>
      </c>
      <c r="S16" s="21" t="s">
        <v>45</v>
      </c>
    </row>
    <row r="17" spans="2:19" ht="15.75" customHeight="1" x14ac:dyDescent="0.25">
      <c r="B17" s="38">
        <v>1160</v>
      </c>
      <c r="C17" s="41"/>
      <c r="D17" s="41" t="s">
        <v>46</v>
      </c>
      <c r="E17" s="9" t="s">
        <v>45</v>
      </c>
      <c r="F17" s="8" t="s">
        <v>45</v>
      </c>
      <c r="G17" s="8" t="s">
        <v>45</v>
      </c>
      <c r="H17" s="8" t="s">
        <v>45</v>
      </c>
      <c r="I17" s="8" t="s">
        <v>45</v>
      </c>
      <c r="J17" s="8" t="s">
        <v>45</v>
      </c>
      <c r="K17" s="8" t="s">
        <v>45</v>
      </c>
      <c r="L17" s="8" t="s">
        <v>45</v>
      </c>
      <c r="M17" s="8" t="s">
        <v>45</v>
      </c>
      <c r="N17" s="8" t="s">
        <v>45</v>
      </c>
      <c r="O17" s="8" t="s">
        <v>45</v>
      </c>
      <c r="P17" s="8" t="s">
        <v>45</v>
      </c>
      <c r="Q17" s="8" t="s">
        <v>45</v>
      </c>
      <c r="R17" s="8" t="s">
        <v>45</v>
      </c>
      <c r="S17" s="8" t="s">
        <v>45</v>
      </c>
    </row>
    <row r="18" spans="2:19" s="2" customFormat="1" ht="54" x14ac:dyDescent="0.25">
      <c r="B18" s="423"/>
      <c r="C18" s="36" t="s">
        <v>3</v>
      </c>
      <c r="D18" s="37" t="s">
        <v>47</v>
      </c>
      <c r="E18" s="20" t="s">
        <v>45</v>
      </c>
      <c r="F18" s="21" t="s">
        <v>45</v>
      </c>
      <c r="G18" s="21" t="s">
        <v>45</v>
      </c>
      <c r="H18" s="21" t="s">
        <v>45</v>
      </c>
      <c r="I18" s="21" t="s">
        <v>45</v>
      </c>
      <c r="J18" s="21" t="s">
        <v>45</v>
      </c>
      <c r="K18" s="21" t="s">
        <v>45</v>
      </c>
      <c r="L18" s="21" t="s">
        <v>45</v>
      </c>
      <c r="M18" s="21" t="s">
        <v>45</v>
      </c>
      <c r="N18" s="21" t="s">
        <v>45</v>
      </c>
      <c r="O18" s="21" t="s">
        <v>45</v>
      </c>
      <c r="P18" s="21" t="s">
        <v>45</v>
      </c>
      <c r="Q18" s="21" t="s">
        <v>45</v>
      </c>
      <c r="R18" s="21" t="s">
        <v>45</v>
      </c>
      <c r="S18" s="21" t="s">
        <v>45</v>
      </c>
    </row>
    <row r="19" spans="2:19" s="2" customFormat="1" ht="27" x14ac:dyDescent="0.25">
      <c r="B19" s="423"/>
      <c r="C19" s="33" t="s">
        <v>5</v>
      </c>
      <c r="D19" s="25" t="s">
        <v>48</v>
      </c>
      <c r="E19" s="20" t="s">
        <v>45</v>
      </c>
      <c r="F19" s="21" t="s">
        <v>45</v>
      </c>
      <c r="G19" s="21" t="s">
        <v>45</v>
      </c>
      <c r="H19" s="21" t="s">
        <v>45</v>
      </c>
      <c r="I19" s="21" t="s">
        <v>45</v>
      </c>
      <c r="J19" s="21" t="s">
        <v>45</v>
      </c>
      <c r="K19" s="21" t="s">
        <v>45</v>
      </c>
      <c r="L19" s="21" t="s">
        <v>45</v>
      </c>
      <c r="M19" s="21" t="s">
        <v>45</v>
      </c>
      <c r="N19" s="21" t="s">
        <v>45</v>
      </c>
      <c r="O19" s="21" t="s">
        <v>45</v>
      </c>
      <c r="P19" s="21" t="s">
        <v>45</v>
      </c>
      <c r="Q19" s="21" t="s">
        <v>45</v>
      </c>
      <c r="R19" s="21" t="s">
        <v>45</v>
      </c>
      <c r="S19" s="21" t="s">
        <v>45</v>
      </c>
    </row>
    <row r="20" spans="2:19" s="2" customFormat="1" ht="15.75" customHeight="1" x14ac:dyDescent="0.25">
      <c r="B20" s="423"/>
      <c r="C20" s="33" t="s">
        <v>7</v>
      </c>
      <c r="D20" s="25" t="s">
        <v>49</v>
      </c>
      <c r="E20" s="20" t="s">
        <v>45</v>
      </c>
      <c r="F20" s="21" t="s">
        <v>45</v>
      </c>
      <c r="G20" s="21" t="s">
        <v>45</v>
      </c>
      <c r="H20" s="21" t="s">
        <v>45</v>
      </c>
      <c r="I20" s="21" t="s">
        <v>45</v>
      </c>
      <c r="J20" s="21" t="s">
        <v>45</v>
      </c>
      <c r="K20" s="21" t="s">
        <v>45</v>
      </c>
      <c r="L20" s="21" t="s">
        <v>45</v>
      </c>
      <c r="M20" s="21" t="s">
        <v>45</v>
      </c>
      <c r="N20" s="21" t="s">
        <v>45</v>
      </c>
      <c r="O20" s="21" t="s">
        <v>45</v>
      </c>
      <c r="P20" s="21" t="s">
        <v>45</v>
      </c>
      <c r="Q20" s="21" t="s">
        <v>45</v>
      </c>
      <c r="R20" s="21" t="s">
        <v>45</v>
      </c>
      <c r="S20" s="21" t="s">
        <v>45</v>
      </c>
    </row>
    <row r="21" spans="2:19" s="2" customFormat="1" ht="67.5" x14ac:dyDescent="0.25">
      <c r="B21" s="26"/>
      <c r="C21" s="33" t="s">
        <v>9</v>
      </c>
      <c r="D21" s="25" t="s">
        <v>50</v>
      </c>
      <c r="E21" s="20" t="s">
        <v>45</v>
      </c>
      <c r="F21" s="21" t="s">
        <v>45</v>
      </c>
      <c r="G21" s="21" t="s">
        <v>45</v>
      </c>
      <c r="H21" s="21" t="s">
        <v>45</v>
      </c>
      <c r="I21" s="21" t="s">
        <v>45</v>
      </c>
      <c r="J21" s="21" t="s">
        <v>45</v>
      </c>
      <c r="K21" s="21" t="s">
        <v>45</v>
      </c>
      <c r="L21" s="21" t="s">
        <v>45</v>
      </c>
      <c r="M21" s="21" t="s">
        <v>45</v>
      </c>
      <c r="N21" s="21" t="s">
        <v>45</v>
      </c>
      <c r="O21" s="21" t="s">
        <v>45</v>
      </c>
      <c r="P21" s="21" t="s">
        <v>45</v>
      </c>
      <c r="Q21" s="21" t="s">
        <v>45</v>
      </c>
      <c r="R21" s="21" t="s">
        <v>45</v>
      </c>
      <c r="S21" s="21" t="s">
        <v>45</v>
      </c>
    </row>
    <row r="22" spans="2:19" s="2" customFormat="1" ht="40.5" x14ac:dyDescent="0.25">
      <c r="B22" s="35"/>
      <c r="C22" s="33" t="s">
        <v>11</v>
      </c>
      <c r="D22" s="25" t="s">
        <v>51</v>
      </c>
      <c r="E22" s="20" t="s">
        <v>45</v>
      </c>
      <c r="F22" s="21" t="s">
        <v>45</v>
      </c>
      <c r="G22" s="21" t="s">
        <v>45</v>
      </c>
      <c r="H22" s="21" t="s">
        <v>45</v>
      </c>
      <c r="I22" s="21" t="s">
        <v>45</v>
      </c>
      <c r="J22" s="21" t="s">
        <v>45</v>
      </c>
      <c r="K22" s="21" t="s">
        <v>45</v>
      </c>
      <c r="L22" s="21" t="s">
        <v>45</v>
      </c>
      <c r="M22" s="21" t="s">
        <v>45</v>
      </c>
      <c r="N22" s="21" t="s">
        <v>45</v>
      </c>
      <c r="O22" s="21" t="s">
        <v>45</v>
      </c>
      <c r="P22" s="21" t="s">
        <v>45</v>
      </c>
      <c r="Q22" s="21" t="s">
        <v>45</v>
      </c>
      <c r="R22" s="21" t="s">
        <v>45</v>
      </c>
      <c r="S22" s="21" t="s">
        <v>45</v>
      </c>
    </row>
    <row r="23" spans="2:19" s="2" customFormat="1" ht="15.75" customHeight="1" x14ac:dyDescent="0.25">
      <c r="B23" s="34" t="s">
        <v>0</v>
      </c>
      <c r="C23" s="30"/>
      <c r="D23" s="31"/>
      <c r="E23" s="8" t="s">
        <v>45</v>
      </c>
      <c r="F23" s="8" t="s">
        <v>45</v>
      </c>
      <c r="G23" s="8" t="s">
        <v>45</v>
      </c>
      <c r="H23" s="8" t="s">
        <v>45</v>
      </c>
      <c r="I23" s="8" t="s">
        <v>45</v>
      </c>
      <c r="J23" s="8" t="s">
        <v>45</v>
      </c>
      <c r="K23" s="8" t="s">
        <v>45</v>
      </c>
      <c r="L23" s="8" t="s">
        <v>45</v>
      </c>
      <c r="M23" s="8" t="s">
        <v>45</v>
      </c>
      <c r="N23" s="8" t="s">
        <v>45</v>
      </c>
      <c r="O23" s="8" t="s">
        <v>45</v>
      </c>
      <c r="P23" s="8" t="s">
        <v>45</v>
      </c>
      <c r="Q23" s="8" t="s">
        <v>45</v>
      </c>
      <c r="R23" s="8" t="s">
        <v>45</v>
      </c>
      <c r="S23" s="8" t="s">
        <v>45</v>
      </c>
    </row>
    <row r="24" spans="2:19" ht="27" x14ac:dyDescent="0.25">
      <c r="B24" s="38">
        <v>1099</v>
      </c>
      <c r="C24" s="39"/>
      <c r="D24" s="40" t="s">
        <v>2</v>
      </c>
      <c r="E24" s="9" t="s">
        <v>45</v>
      </c>
      <c r="F24" s="8" t="s">
        <v>45</v>
      </c>
      <c r="G24" s="8" t="s">
        <v>45</v>
      </c>
      <c r="H24" s="8" t="s">
        <v>45</v>
      </c>
      <c r="I24" s="8" t="s">
        <v>45</v>
      </c>
      <c r="J24" s="8" t="s">
        <v>45</v>
      </c>
      <c r="K24" s="8" t="s">
        <v>45</v>
      </c>
      <c r="L24" s="8" t="s">
        <v>45</v>
      </c>
      <c r="M24" s="8" t="s">
        <v>45</v>
      </c>
      <c r="N24" s="8" t="s">
        <v>45</v>
      </c>
      <c r="O24" s="8" t="s">
        <v>45</v>
      </c>
      <c r="P24" s="8" t="s">
        <v>45</v>
      </c>
      <c r="Q24" s="8" t="s">
        <v>45</v>
      </c>
      <c r="R24" s="8" t="s">
        <v>45</v>
      </c>
      <c r="S24" s="8" t="s">
        <v>45</v>
      </c>
    </row>
    <row r="25" spans="2:19" ht="27" x14ac:dyDescent="0.25">
      <c r="B25" s="423"/>
      <c r="C25" s="18" t="s">
        <v>3</v>
      </c>
      <c r="D25" s="19" t="s">
        <v>4</v>
      </c>
      <c r="E25" s="20" t="s">
        <v>45</v>
      </c>
      <c r="F25" s="21" t="s">
        <v>45</v>
      </c>
      <c r="G25" s="21" t="s">
        <v>45</v>
      </c>
      <c r="H25" s="21" t="s">
        <v>45</v>
      </c>
      <c r="I25" s="21" t="s">
        <v>45</v>
      </c>
      <c r="J25" s="21" t="s">
        <v>45</v>
      </c>
      <c r="K25" s="21" t="s">
        <v>45</v>
      </c>
      <c r="L25" s="21" t="s">
        <v>45</v>
      </c>
      <c r="M25" s="21" t="s">
        <v>45</v>
      </c>
      <c r="N25" s="21" t="s">
        <v>45</v>
      </c>
      <c r="O25" s="21" t="s">
        <v>45</v>
      </c>
      <c r="P25" s="21" t="s">
        <v>45</v>
      </c>
      <c r="Q25" s="21" t="s">
        <v>45</v>
      </c>
      <c r="R25" s="21" t="s">
        <v>45</v>
      </c>
      <c r="S25" s="21" t="s">
        <v>45</v>
      </c>
    </row>
    <row r="26" spans="2:19" ht="40.5" x14ac:dyDescent="0.25">
      <c r="B26" s="423"/>
      <c r="C26" s="18" t="s">
        <v>5</v>
      </c>
      <c r="D26" s="19" t="s">
        <v>6</v>
      </c>
      <c r="E26" s="20" t="s">
        <v>45</v>
      </c>
      <c r="F26" s="21" t="s">
        <v>45</v>
      </c>
      <c r="G26" s="21" t="s">
        <v>45</v>
      </c>
      <c r="H26" s="21" t="s">
        <v>45</v>
      </c>
      <c r="I26" s="21" t="s">
        <v>45</v>
      </c>
      <c r="J26" s="21" t="s">
        <v>45</v>
      </c>
      <c r="K26" s="21" t="s">
        <v>45</v>
      </c>
      <c r="L26" s="21" t="s">
        <v>45</v>
      </c>
      <c r="M26" s="21" t="s">
        <v>45</v>
      </c>
      <c r="N26" s="21" t="s">
        <v>45</v>
      </c>
      <c r="O26" s="21" t="s">
        <v>45</v>
      </c>
      <c r="P26" s="21" t="s">
        <v>45</v>
      </c>
      <c r="Q26" s="21" t="s">
        <v>45</v>
      </c>
      <c r="R26" s="21" t="s">
        <v>45</v>
      </c>
      <c r="S26" s="21" t="s">
        <v>45</v>
      </c>
    </row>
    <row r="27" spans="2:19" ht="15.75" customHeight="1" x14ac:dyDescent="0.25">
      <c r="B27" s="423"/>
      <c r="C27" s="18" t="s">
        <v>7</v>
      </c>
      <c r="D27" s="19" t="s">
        <v>8</v>
      </c>
      <c r="E27" s="20" t="s">
        <v>45</v>
      </c>
      <c r="F27" s="21" t="s">
        <v>45</v>
      </c>
      <c r="G27" s="21" t="s">
        <v>45</v>
      </c>
      <c r="H27" s="21" t="s">
        <v>45</v>
      </c>
      <c r="I27" s="21" t="s">
        <v>45</v>
      </c>
      <c r="J27" s="21" t="s">
        <v>45</v>
      </c>
      <c r="K27" s="21" t="s">
        <v>45</v>
      </c>
      <c r="L27" s="21" t="s">
        <v>45</v>
      </c>
      <c r="M27" s="21" t="s">
        <v>45</v>
      </c>
      <c r="N27" s="21" t="s">
        <v>45</v>
      </c>
      <c r="O27" s="21" t="s">
        <v>45</v>
      </c>
      <c r="P27" s="21" t="s">
        <v>45</v>
      </c>
      <c r="Q27" s="21" t="s">
        <v>45</v>
      </c>
      <c r="R27" s="21" t="s">
        <v>45</v>
      </c>
      <c r="S27" s="21" t="s">
        <v>45</v>
      </c>
    </row>
    <row r="28" spans="2:19" ht="27" x14ac:dyDescent="0.25">
      <c r="B28" s="26"/>
      <c r="C28" s="18" t="s">
        <v>9</v>
      </c>
      <c r="D28" s="19" t="s">
        <v>10</v>
      </c>
      <c r="E28" s="20" t="s">
        <v>45</v>
      </c>
      <c r="F28" s="21" t="s">
        <v>45</v>
      </c>
      <c r="G28" s="21" t="s">
        <v>45</v>
      </c>
      <c r="H28" s="21" t="s">
        <v>45</v>
      </c>
      <c r="I28" s="21" t="s">
        <v>45</v>
      </c>
      <c r="J28" s="21" t="s">
        <v>45</v>
      </c>
      <c r="K28" s="21" t="s">
        <v>45</v>
      </c>
      <c r="L28" s="21" t="s">
        <v>45</v>
      </c>
      <c r="M28" s="21" t="s">
        <v>45</v>
      </c>
      <c r="N28" s="21" t="s">
        <v>45</v>
      </c>
      <c r="O28" s="21" t="s">
        <v>45</v>
      </c>
      <c r="P28" s="21" t="s">
        <v>45</v>
      </c>
      <c r="Q28" s="21" t="s">
        <v>45</v>
      </c>
      <c r="R28" s="21" t="s">
        <v>45</v>
      </c>
      <c r="S28" s="21" t="s">
        <v>45</v>
      </c>
    </row>
    <row r="29" spans="2:19" ht="27" x14ac:dyDescent="0.25">
      <c r="B29" s="32"/>
      <c r="C29" s="18" t="s">
        <v>11</v>
      </c>
      <c r="D29" s="19" t="s">
        <v>12</v>
      </c>
      <c r="E29" s="20" t="s">
        <v>45</v>
      </c>
      <c r="F29" s="21" t="s">
        <v>45</v>
      </c>
      <c r="G29" s="21" t="s">
        <v>45</v>
      </c>
      <c r="H29" s="21" t="s">
        <v>45</v>
      </c>
      <c r="I29" s="21" t="s">
        <v>45</v>
      </c>
      <c r="J29" s="21" t="s">
        <v>45</v>
      </c>
      <c r="K29" s="21" t="s">
        <v>45</v>
      </c>
      <c r="L29" s="21" t="s">
        <v>45</v>
      </c>
      <c r="M29" s="21" t="s">
        <v>45</v>
      </c>
      <c r="N29" s="21" t="s">
        <v>45</v>
      </c>
      <c r="O29" s="21" t="s">
        <v>45</v>
      </c>
      <c r="P29" s="21" t="s">
        <v>45</v>
      </c>
      <c r="Q29" s="21" t="s">
        <v>45</v>
      </c>
      <c r="R29" s="21" t="s">
        <v>45</v>
      </c>
      <c r="S29" s="21" t="s">
        <v>45</v>
      </c>
    </row>
    <row r="30" spans="2:19" ht="67.5" x14ac:dyDescent="0.25">
      <c r="B30" s="32"/>
      <c r="C30" s="18" t="s">
        <v>13</v>
      </c>
      <c r="D30" s="19" t="s">
        <v>14</v>
      </c>
      <c r="E30" s="20" t="s">
        <v>45</v>
      </c>
      <c r="F30" s="21" t="s">
        <v>45</v>
      </c>
      <c r="G30" s="21" t="s">
        <v>45</v>
      </c>
      <c r="H30" s="21" t="s">
        <v>45</v>
      </c>
      <c r="I30" s="21" t="s">
        <v>45</v>
      </c>
      <c r="J30" s="21" t="s">
        <v>45</v>
      </c>
      <c r="K30" s="21" t="s">
        <v>45</v>
      </c>
      <c r="L30" s="21" t="s">
        <v>45</v>
      </c>
      <c r="M30" s="21" t="s">
        <v>45</v>
      </c>
      <c r="N30" s="21" t="s">
        <v>45</v>
      </c>
      <c r="O30" s="21" t="s">
        <v>45</v>
      </c>
      <c r="P30" s="21" t="s">
        <v>45</v>
      </c>
      <c r="Q30" s="21" t="s">
        <v>45</v>
      </c>
      <c r="R30" s="21" t="s">
        <v>45</v>
      </c>
      <c r="S30" s="21" t="s">
        <v>45</v>
      </c>
    </row>
    <row r="31" spans="2:19" x14ac:dyDescent="0.25">
      <c r="B31" s="17" t="s">
        <v>25</v>
      </c>
      <c r="C31" s="17" t="s">
        <v>25</v>
      </c>
      <c r="D31" s="17" t="s">
        <v>26</v>
      </c>
      <c r="E31" s="15"/>
      <c r="F31" s="16"/>
      <c r="G31" s="16"/>
      <c r="H31" s="16"/>
      <c r="I31" s="16"/>
      <c r="J31" s="16"/>
      <c r="K31" s="16"/>
      <c r="L31" s="16"/>
      <c r="M31" s="16"/>
      <c r="N31" s="16"/>
      <c r="O31" s="16"/>
      <c r="P31" s="16"/>
      <c r="Q31" s="16"/>
      <c r="R31" s="16"/>
      <c r="S31" s="16"/>
    </row>
    <row r="32" spans="2:19" x14ac:dyDescent="0.25">
      <c r="K32" s="2"/>
    </row>
    <row r="33" spans="2:11" x14ac:dyDescent="0.25">
      <c r="B33" s="10"/>
      <c r="K33" s="2"/>
    </row>
    <row r="34" spans="2:11" x14ac:dyDescent="0.25">
      <c r="K34" s="2"/>
    </row>
    <row r="35" spans="2:11" x14ac:dyDescent="0.25">
      <c r="K35" s="2"/>
    </row>
  </sheetData>
  <mergeCells count="15">
    <mergeCell ref="B25:B27"/>
    <mergeCell ref="B18:B20"/>
    <mergeCell ref="B7:C8"/>
    <mergeCell ref="B14:B16"/>
    <mergeCell ref="N9:N10"/>
    <mergeCell ref="O9:R9"/>
    <mergeCell ref="S9:S10"/>
    <mergeCell ref="D7:D10"/>
    <mergeCell ref="B9:B10"/>
    <mergeCell ref="C9:C10"/>
    <mergeCell ref="F8:S8"/>
    <mergeCell ref="E7:S7"/>
    <mergeCell ref="G9:M9"/>
    <mergeCell ref="E8:E10"/>
    <mergeCell ref="F9:F10"/>
  </mergeCells>
  <conditionalFormatting sqref="N9 K10 F9 O10:R10 S9">
    <cfRule type="cellIs" dxfId="0" priority="7" stopIfTrue="1" operator="equal">
      <formula>0</formula>
    </cfRule>
  </conditionalFormatting>
  <pageMargins left="0.15748031496062992" right="0.15748031496062992" top="0.19685039370078741" bottom="0.19685039370078741" header="0.31496062992125984" footer="0.31496062992125984"/>
  <pageSetup paperSize="9" scale="60" orientation="landscape"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6"/>
  <sheetViews>
    <sheetView topLeftCell="B1" zoomScale="89" zoomScaleNormal="89" workbookViewId="0">
      <selection activeCell="H839" sqref="H839"/>
    </sheetView>
  </sheetViews>
  <sheetFormatPr defaultColWidth="9.140625" defaultRowHeight="13.5" x14ac:dyDescent="0.25"/>
  <cols>
    <col min="1" max="1" width="6.28515625" style="95" hidden="1" customWidth="1"/>
    <col min="2" max="3" width="8.7109375" style="72" customWidth="1"/>
    <col min="4" max="4" width="7.140625" style="73" customWidth="1"/>
    <col min="5" max="5" width="6.42578125" style="73" customWidth="1"/>
    <col min="6" max="6" width="33.42578125" style="73" customWidth="1"/>
    <col min="7" max="7" width="105.42578125" style="72" customWidth="1"/>
    <col min="8" max="8" width="19.5703125" style="74" customWidth="1"/>
    <col min="9" max="9" width="9.140625" style="95"/>
    <col min="10" max="10" width="10.7109375" style="95" bestFit="1" customWidth="1"/>
    <col min="11" max="16384" width="9.140625" style="95"/>
  </cols>
  <sheetData>
    <row r="1" spans="2:8" ht="16.5" x14ac:dyDescent="0.25">
      <c r="H1" s="93" t="s">
        <v>275</v>
      </c>
    </row>
    <row r="2" spans="2:8" ht="16.5" x14ac:dyDescent="0.25">
      <c r="H2" s="94" t="s">
        <v>1377</v>
      </c>
    </row>
    <row r="3" spans="2:8" x14ac:dyDescent="0.25">
      <c r="H3" s="75"/>
    </row>
    <row r="4" spans="2:8" ht="57.75" customHeight="1" x14ac:dyDescent="0.25">
      <c r="B4" s="489" t="s">
        <v>901</v>
      </c>
      <c r="C4" s="489"/>
      <c r="D4" s="489"/>
      <c r="E4" s="489"/>
      <c r="F4" s="489"/>
      <c r="G4" s="489"/>
      <c r="H4" s="489"/>
    </row>
    <row r="5" spans="2:8" ht="16.5" customHeight="1" x14ac:dyDescent="0.25">
      <c r="H5" s="76" t="s">
        <v>85</v>
      </c>
    </row>
    <row r="6" spans="2:8" ht="34.5" customHeight="1" x14ac:dyDescent="0.25">
      <c r="B6" s="490" t="s">
        <v>276</v>
      </c>
      <c r="C6" s="491"/>
      <c r="D6" s="492" t="s">
        <v>88</v>
      </c>
      <c r="E6" s="492"/>
      <c r="F6" s="492"/>
      <c r="G6" s="492" t="s">
        <v>277</v>
      </c>
      <c r="H6" s="493" t="s">
        <v>84</v>
      </c>
    </row>
    <row r="7" spans="2:8" ht="49.5" customHeight="1" x14ac:dyDescent="0.25">
      <c r="B7" s="128" t="s">
        <v>20</v>
      </c>
      <c r="C7" s="128" t="s">
        <v>23</v>
      </c>
      <c r="D7" s="492"/>
      <c r="E7" s="492"/>
      <c r="F7" s="492"/>
      <c r="G7" s="492"/>
      <c r="H7" s="493"/>
    </row>
    <row r="8" spans="2:8" ht="12.75" customHeight="1" x14ac:dyDescent="0.25">
      <c r="B8" s="77">
        <v>1</v>
      </c>
      <c r="C8" s="77">
        <v>2</v>
      </c>
      <c r="D8" s="494">
        <v>3</v>
      </c>
      <c r="E8" s="494"/>
      <c r="F8" s="494"/>
      <c r="G8" s="149">
        <v>4</v>
      </c>
      <c r="H8" s="78">
        <v>5</v>
      </c>
    </row>
    <row r="9" spans="2:8" ht="32.25" customHeight="1" x14ac:dyDescent="0.25">
      <c r="B9" s="431" t="s">
        <v>278</v>
      </c>
      <c r="C9" s="432"/>
      <c r="D9" s="432"/>
      <c r="E9" s="432"/>
      <c r="F9" s="432"/>
      <c r="G9" s="433"/>
      <c r="H9" s="258">
        <f>H10+H15+H22+H27</f>
        <v>2188026</v>
      </c>
    </row>
    <row r="10" spans="2:8" ht="24.75" customHeight="1" x14ac:dyDescent="0.25">
      <c r="B10" s="140">
        <v>1091</v>
      </c>
      <c r="C10" s="486" t="s">
        <v>280</v>
      </c>
      <c r="D10" s="487"/>
      <c r="E10" s="487"/>
      <c r="F10" s="488"/>
      <c r="G10" s="179"/>
      <c r="H10" s="81">
        <f>H11+H13</f>
        <v>926605.6</v>
      </c>
    </row>
    <row r="11" spans="2:8" ht="36.75" customHeight="1" x14ac:dyDescent="0.25">
      <c r="B11" s="426"/>
      <c r="C11" s="85">
        <v>11001</v>
      </c>
      <c r="D11" s="467" t="s">
        <v>281</v>
      </c>
      <c r="E11" s="467"/>
      <c r="F11" s="467"/>
      <c r="G11" s="183" t="s">
        <v>278</v>
      </c>
      <c r="H11" s="81">
        <f t="shared" ref="H11" si="0">H12</f>
        <v>733555.6</v>
      </c>
    </row>
    <row r="12" spans="2:8" ht="37.5" customHeight="1" x14ac:dyDescent="0.25">
      <c r="B12" s="427"/>
      <c r="C12" s="160"/>
      <c r="D12" s="178"/>
      <c r="E12" s="178"/>
      <c r="F12" s="178"/>
      <c r="G12" s="153" t="s">
        <v>282</v>
      </c>
      <c r="H12" s="87">
        <v>733555.6</v>
      </c>
    </row>
    <row r="13" spans="2:8" ht="38.25" customHeight="1" x14ac:dyDescent="0.25">
      <c r="B13" s="427"/>
      <c r="C13" s="85">
        <v>11003</v>
      </c>
      <c r="D13" s="459" t="s">
        <v>283</v>
      </c>
      <c r="E13" s="460"/>
      <c r="F13" s="461"/>
      <c r="G13" s="150" t="s">
        <v>872</v>
      </c>
      <c r="H13" s="81">
        <f t="shared" ref="H13" si="1">H14</f>
        <v>193050</v>
      </c>
    </row>
    <row r="14" spans="2:8" ht="54" customHeight="1" x14ac:dyDescent="0.25">
      <c r="B14" s="428"/>
      <c r="C14" s="160"/>
      <c r="D14" s="178"/>
      <c r="E14" s="178"/>
      <c r="F14" s="178"/>
      <c r="G14" s="153" t="s">
        <v>284</v>
      </c>
      <c r="H14" s="87">
        <v>193050</v>
      </c>
    </row>
    <row r="15" spans="2:8" ht="32.25" customHeight="1" x14ac:dyDescent="0.25">
      <c r="B15" s="85">
        <v>1136</v>
      </c>
      <c r="C15" s="482" t="s">
        <v>285</v>
      </c>
      <c r="D15" s="482"/>
      <c r="E15" s="482"/>
      <c r="F15" s="482"/>
      <c r="G15" s="130"/>
      <c r="H15" s="81">
        <f>+H20+H18+H16</f>
        <v>1001420.3999999999</v>
      </c>
    </row>
    <row r="16" spans="2:8" ht="36.75" customHeight="1" x14ac:dyDescent="0.25">
      <c r="B16" s="426"/>
      <c r="C16" s="85">
        <v>11005</v>
      </c>
      <c r="D16" s="467" t="s">
        <v>1443</v>
      </c>
      <c r="E16" s="467"/>
      <c r="F16" s="467"/>
      <c r="G16" s="183" t="s">
        <v>278</v>
      </c>
      <c r="H16" s="81">
        <f t="shared" ref="H16:H18" si="2">H17</f>
        <v>455714.7</v>
      </c>
    </row>
    <row r="17" spans="2:8" ht="37.5" customHeight="1" x14ac:dyDescent="0.25">
      <c r="B17" s="427"/>
      <c r="C17" s="160"/>
      <c r="D17" s="178"/>
      <c r="E17" s="178"/>
      <c r="F17" s="178"/>
      <c r="G17" s="153" t="s">
        <v>902</v>
      </c>
      <c r="H17" s="87">
        <v>455714.7</v>
      </c>
    </row>
    <row r="18" spans="2:8" ht="58.5" customHeight="1" x14ac:dyDescent="0.25">
      <c r="B18" s="427"/>
      <c r="C18" s="85">
        <v>11010</v>
      </c>
      <c r="D18" s="467" t="s">
        <v>906</v>
      </c>
      <c r="E18" s="467"/>
      <c r="F18" s="467"/>
      <c r="G18" s="183" t="s">
        <v>278</v>
      </c>
      <c r="H18" s="81">
        <f t="shared" si="2"/>
        <v>453573.7</v>
      </c>
    </row>
    <row r="19" spans="2:8" ht="37.5" customHeight="1" x14ac:dyDescent="0.25">
      <c r="B19" s="427"/>
      <c r="C19" s="160"/>
      <c r="D19" s="178"/>
      <c r="E19" s="178"/>
      <c r="F19" s="178"/>
      <c r="G19" s="153" t="s">
        <v>903</v>
      </c>
      <c r="H19" s="87">
        <v>453573.7</v>
      </c>
    </row>
    <row r="20" spans="2:8" ht="99" customHeight="1" x14ac:dyDescent="0.25">
      <c r="B20" s="427"/>
      <c r="C20" s="183">
        <v>31001</v>
      </c>
      <c r="D20" s="467" t="s">
        <v>757</v>
      </c>
      <c r="E20" s="467"/>
      <c r="F20" s="467"/>
      <c r="G20" s="183" t="s">
        <v>278</v>
      </c>
      <c r="H20" s="81">
        <f t="shared" ref="H20" si="3">+H21</f>
        <v>92132</v>
      </c>
    </row>
    <row r="21" spans="2:8" ht="57" customHeight="1" x14ac:dyDescent="0.25">
      <c r="B21" s="428"/>
      <c r="C21" s="183"/>
      <c r="D21" s="171"/>
      <c r="E21" s="171"/>
      <c r="F21" s="171"/>
      <c r="G21" s="153" t="s">
        <v>721</v>
      </c>
      <c r="H21" s="125">
        <v>92132</v>
      </c>
    </row>
    <row r="22" spans="2:8" ht="41.25" customHeight="1" x14ac:dyDescent="0.25">
      <c r="B22" s="80">
        <v>1156</v>
      </c>
      <c r="C22" s="468" t="s">
        <v>727</v>
      </c>
      <c r="D22" s="469"/>
      <c r="E22" s="469"/>
      <c r="F22" s="470"/>
      <c r="G22" s="150"/>
      <c r="H22" s="81">
        <f>H23+H25</f>
        <v>70000</v>
      </c>
    </row>
    <row r="23" spans="2:8" ht="42.75" customHeight="1" x14ac:dyDescent="0.25">
      <c r="B23" s="447"/>
      <c r="C23" s="173">
        <v>11010</v>
      </c>
      <c r="D23" s="467" t="s">
        <v>774</v>
      </c>
      <c r="E23" s="467"/>
      <c r="F23" s="467"/>
      <c r="G23" s="183" t="s">
        <v>278</v>
      </c>
      <c r="H23" s="180">
        <f>H24</f>
        <v>60000</v>
      </c>
    </row>
    <row r="24" spans="2:8" ht="47.25" customHeight="1" x14ac:dyDescent="0.25">
      <c r="B24" s="448"/>
      <c r="C24" s="85"/>
      <c r="D24" s="162"/>
      <c r="E24" s="181"/>
      <c r="F24" s="164"/>
      <c r="G24" s="153" t="s">
        <v>282</v>
      </c>
      <c r="H24" s="182">
        <v>60000</v>
      </c>
    </row>
    <row r="25" spans="2:8" ht="42.75" customHeight="1" x14ac:dyDescent="0.25">
      <c r="B25" s="448"/>
      <c r="C25" s="173">
        <v>12001</v>
      </c>
      <c r="D25" s="467" t="s">
        <v>454</v>
      </c>
      <c r="E25" s="467"/>
      <c r="F25" s="467"/>
      <c r="G25" s="183" t="s">
        <v>278</v>
      </c>
      <c r="H25" s="180">
        <f>H26</f>
        <v>10000</v>
      </c>
    </row>
    <row r="26" spans="2:8" ht="57" customHeight="1" x14ac:dyDescent="0.25">
      <c r="B26" s="449"/>
      <c r="C26" s="85"/>
      <c r="D26" s="162"/>
      <c r="E26" s="181"/>
      <c r="F26" s="164"/>
      <c r="G26" s="153" t="s">
        <v>282</v>
      </c>
      <c r="H26" s="182">
        <v>10000</v>
      </c>
    </row>
    <row r="27" spans="2:8" ht="39" customHeight="1" x14ac:dyDescent="0.25">
      <c r="B27" s="79">
        <v>1221</v>
      </c>
      <c r="C27" s="468" t="s">
        <v>728</v>
      </c>
      <c r="D27" s="469"/>
      <c r="E27" s="469"/>
      <c r="F27" s="470"/>
      <c r="G27" s="150"/>
      <c r="H27" s="81">
        <f>H28+H30</f>
        <v>190000</v>
      </c>
    </row>
    <row r="28" spans="2:8" ht="53.25" customHeight="1" x14ac:dyDescent="0.25">
      <c r="B28" s="429"/>
      <c r="C28" s="173">
        <v>11001</v>
      </c>
      <c r="D28" s="459" t="s">
        <v>729</v>
      </c>
      <c r="E28" s="460"/>
      <c r="F28" s="461"/>
      <c r="G28" s="183" t="s">
        <v>278</v>
      </c>
      <c r="H28" s="180">
        <f>H29</f>
        <v>150000</v>
      </c>
    </row>
    <row r="29" spans="2:8" ht="57" customHeight="1" x14ac:dyDescent="0.25">
      <c r="B29" s="443"/>
      <c r="C29" s="85"/>
      <c r="D29" s="171"/>
      <c r="E29" s="171"/>
      <c r="F29" s="164"/>
      <c r="G29" s="153" t="s">
        <v>279</v>
      </c>
      <c r="H29" s="125">
        <v>150000</v>
      </c>
    </row>
    <row r="30" spans="2:8" ht="47.25" customHeight="1" x14ac:dyDescent="0.25">
      <c r="B30" s="443"/>
      <c r="C30" s="173">
        <v>11002</v>
      </c>
      <c r="D30" s="467" t="s">
        <v>730</v>
      </c>
      <c r="E30" s="467"/>
      <c r="F30" s="467"/>
      <c r="G30" s="183" t="s">
        <v>278</v>
      </c>
      <c r="H30" s="180">
        <f>H31</f>
        <v>40000</v>
      </c>
    </row>
    <row r="31" spans="2:8" ht="42" customHeight="1" x14ac:dyDescent="0.25">
      <c r="B31" s="430"/>
      <c r="C31" s="85"/>
      <c r="D31" s="162"/>
      <c r="E31" s="181"/>
      <c r="F31" s="164"/>
      <c r="G31" s="153" t="s">
        <v>279</v>
      </c>
      <c r="H31" s="182">
        <v>40000</v>
      </c>
    </row>
    <row r="32" spans="2:8" ht="31.5" customHeight="1" x14ac:dyDescent="0.25">
      <c r="B32" s="434" t="s">
        <v>895</v>
      </c>
      <c r="C32" s="435"/>
      <c r="D32" s="435"/>
      <c r="E32" s="435"/>
      <c r="F32" s="435"/>
      <c r="G32" s="436"/>
      <c r="H32" s="259">
        <f>H33+H86+H102+H156+H163+H169+H264+H327+H330+H356+H361+H367+H436+H441+H459+H484+H567+H572</f>
        <v>25413242.419999998</v>
      </c>
    </row>
    <row r="33" spans="2:8" ht="27.75" customHeight="1" x14ac:dyDescent="0.25">
      <c r="B33" s="140">
        <v>1041</v>
      </c>
      <c r="C33" s="486" t="s">
        <v>456</v>
      </c>
      <c r="D33" s="487"/>
      <c r="E33" s="487"/>
      <c r="F33" s="488"/>
      <c r="G33" s="179"/>
      <c r="H33" s="81">
        <f>H34+H69+H74+H76+H78+H80+H82+H84</f>
        <v>1834913.7999999998</v>
      </c>
    </row>
    <row r="34" spans="2:8" ht="70.5" customHeight="1" x14ac:dyDescent="0.25">
      <c r="B34" s="429"/>
      <c r="C34" s="85">
        <v>11001</v>
      </c>
      <c r="D34" s="467" t="s">
        <v>457</v>
      </c>
      <c r="E34" s="467"/>
      <c r="F34" s="467"/>
      <c r="G34" s="150" t="s">
        <v>872</v>
      </c>
      <c r="H34" s="81">
        <f>SUM(H35:H68)</f>
        <v>1367960.9</v>
      </c>
    </row>
    <row r="35" spans="2:8" ht="33.75" customHeight="1" x14ac:dyDescent="0.25">
      <c r="B35" s="443"/>
      <c r="C35" s="85"/>
      <c r="D35" s="161"/>
      <c r="E35" s="161"/>
      <c r="F35" s="161"/>
      <c r="G35" s="174" t="s">
        <v>458</v>
      </c>
      <c r="H35" s="83">
        <v>33000</v>
      </c>
    </row>
    <row r="36" spans="2:8" ht="35.25" customHeight="1" x14ac:dyDescent="0.25">
      <c r="B36" s="443"/>
      <c r="C36" s="85"/>
      <c r="D36" s="161"/>
      <c r="E36" s="161"/>
      <c r="F36" s="161"/>
      <c r="G36" s="174" t="s">
        <v>459</v>
      </c>
      <c r="H36" s="83">
        <v>40000</v>
      </c>
    </row>
    <row r="37" spans="2:8" ht="39" customHeight="1" x14ac:dyDescent="0.25">
      <c r="B37" s="443"/>
      <c r="C37" s="85"/>
      <c r="D37" s="161"/>
      <c r="E37" s="161"/>
      <c r="F37" s="161"/>
      <c r="G37" s="174" t="s">
        <v>460</v>
      </c>
      <c r="H37" s="83">
        <v>116900</v>
      </c>
    </row>
    <row r="38" spans="2:8" ht="27" customHeight="1" x14ac:dyDescent="0.25">
      <c r="B38" s="443"/>
      <c r="C38" s="85"/>
      <c r="D38" s="161"/>
      <c r="E38" s="161"/>
      <c r="F38" s="161"/>
      <c r="G38" s="174" t="s">
        <v>461</v>
      </c>
      <c r="H38" s="83">
        <v>14717.5</v>
      </c>
    </row>
    <row r="39" spans="2:8" ht="33.75" customHeight="1" x14ac:dyDescent="0.25">
      <c r="B39" s="443"/>
      <c r="C39" s="85"/>
      <c r="D39" s="161"/>
      <c r="E39" s="161"/>
      <c r="F39" s="161"/>
      <c r="G39" s="174" t="s">
        <v>462</v>
      </c>
      <c r="H39" s="83">
        <v>15000</v>
      </c>
    </row>
    <row r="40" spans="2:8" ht="35.25" customHeight="1" x14ac:dyDescent="0.25">
      <c r="B40" s="443"/>
      <c r="C40" s="85"/>
      <c r="D40" s="161"/>
      <c r="E40" s="161"/>
      <c r="F40" s="161"/>
      <c r="G40" s="174" t="s">
        <v>463</v>
      </c>
      <c r="H40" s="83">
        <v>380900</v>
      </c>
    </row>
    <row r="41" spans="2:8" ht="34.5" customHeight="1" x14ac:dyDescent="0.25">
      <c r="B41" s="443"/>
      <c r="C41" s="85"/>
      <c r="D41" s="161"/>
      <c r="E41" s="161"/>
      <c r="F41" s="161"/>
      <c r="G41" s="174" t="s">
        <v>464</v>
      </c>
      <c r="H41" s="83">
        <v>21400</v>
      </c>
    </row>
    <row r="42" spans="2:8" ht="35.25" customHeight="1" x14ac:dyDescent="0.25">
      <c r="B42" s="443"/>
      <c r="C42" s="85"/>
      <c r="D42" s="161"/>
      <c r="E42" s="161"/>
      <c r="F42" s="161"/>
      <c r="G42" s="174" t="s">
        <v>465</v>
      </c>
      <c r="H42" s="83">
        <v>10000</v>
      </c>
    </row>
    <row r="43" spans="2:8" ht="21.75" customHeight="1" x14ac:dyDescent="0.25">
      <c r="B43" s="443"/>
      <c r="C43" s="85"/>
      <c r="D43" s="161"/>
      <c r="E43" s="161"/>
      <c r="F43" s="161"/>
      <c r="G43" s="174" t="s">
        <v>466</v>
      </c>
      <c r="H43" s="83">
        <v>13000</v>
      </c>
    </row>
    <row r="44" spans="2:8" ht="26.25" customHeight="1" x14ac:dyDescent="0.25">
      <c r="B44" s="443"/>
      <c r="C44" s="85"/>
      <c r="D44" s="161"/>
      <c r="E44" s="161"/>
      <c r="F44" s="161"/>
      <c r="G44" s="174" t="s">
        <v>467</v>
      </c>
      <c r="H44" s="83">
        <v>20000</v>
      </c>
    </row>
    <row r="45" spans="2:8" ht="35.25" customHeight="1" x14ac:dyDescent="0.25">
      <c r="B45" s="443"/>
      <c r="C45" s="85"/>
      <c r="D45" s="161"/>
      <c r="E45" s="161"/>
      <c r="F45" s="161"/>
      <c r="G45" s="174" t="s">
        <v>468</v>
      </c>
      <c r="H45" s="83">
        <v>231000</v>
      </c>
    </row>
    <row r="46" spans="2:8" ht="24" customHeight="1" x14ac:dyDescent="0.25">
      <c r="B46" s="443"/>
      <c r="C46" s="85"/>
      <c r="D46" s="161"/>
      <c r="E46" s="161"/>
      <c r="F46" s="161"/>
      <c r="G46" s="174" t="s">
        <v>469</v>
      </c>
      <c r="H46" s="83">
        <v>18000</v>
      </c>
    </row>
    <row r="47" spans="2:8" ht="40.5" customHeight="1" x14ac:dyDescent="0.25">
      <c r="B47" s="443"/>
      <c r="C47" s="85"/>
      <c r="D47" s="161"/>
      <c r="E47" s="161"/>
      <c r="F47" s="161"/>
      <c r="G47" s="174" t="s">
        <v>470</v>
      </c>
      <c r="H47" s="83">
        <v>22000.000000000004</v>
      </c>
    </row>
    <row r="48" spans="2:8" ht="33" customHeight="1" x14ac:dyDescent="0.25">
      <c r="B48" s="443"/>
      <c r="C48" s="85"/>
      <c r="D48" s="161"/>
      <c r="E48" s="161"/>
      <c r="F48" s="161"/>
      <c r="G48" s="174" t="s">
        <v>471</v>
      </c>
      <c r="H48" s="83">
        <v>49200</v>
      </c>
    </row>
    <row r="49" spans="2:8" ht="38.25" customHeight="1" x14ac:dyDescent="0.25">
      <c r="B49" s="443"/>
      <c r="C49" s="85"/>
      <c r="D49" s="161"/>
      <c r="E49" s="161"/>
      <c r="F49" s="161"/>
      <c r="G49" s="174" t="s">
        <v>472</v>
      </c>
      <c r="H49" s="83">
        <v>3000</v>
      </c>
    </row>
    <row r="50" spans="2:8" ht="27" customHeight="1" x14ac:dyDescent="0.25">
      <c r="B50" s="443"/>
      <c r="C50" s="85"/>
      <c r="D50" s="161"/>
      <c r="E50" s="161"/>
      <c r="F50" s="161"/>
      <c r="G50" s="174" t="s">
        <v>473</v>
      </c>
      <c r="H50" s="83">
        <v>84700</v>
      </c>
    </row>
    <row r="51" spans="2:8" ht="37.5" customHeight="1" x14ac:dyDescent="0.25">
      <c r="B51" s="443"/>
      <c r="C51" s="85"/>
      <c r="D51" s="161"/>
      <c r="E51" s="161"/>
      <c r="F51" s="161"/>
      <c r="G51" s="174" t="s">
        <v>474</v>
      </c>
      <c r="H51" s="83">
        <v>70043.399999999994</v>
      </c>
    </row>
    <row r="52" spans="2:8" ht="36.75" customHeight="1" x14ac:dyDescent="0.25">
      <c r="B52" s="443"/>
      <c r="C52" s="85"/>
      <c r="D52" s="161"/>
      <c r="E52" s="161"/>
      <c r="F52" s="161"/>
      <c r="G52" s="174" t="s">
        <v>475</v>
      </c>
      <c r="H52" s="83">
        <v>12000</v>
      </c>
    </row>
    <row r="53" spans="2:8" ht="21" customHeight="1" x14ac:dyDescent="0.25">
      <c r="B53" s="443"/>
      <c r="C53" s="85"/>
      <c r="D53" s="161"/>
      <c r="E53" s="161"/>
      <c r="F53" s="161"/>
      <c r="G53" s="174" t="s">
        <v>476</v>
      </c>
      <c r="H53" s="83">
        <v>70300</v>
      </c>
    </row>
    <row r="54" spans="2:8" ht="33.75" customHeight="1" x14ac:dyDescent="0.25">
      <c r="B54" s="443"/>
      <c r="C54" s="85"/>
      <c r="D54" s="161"/>
      <c r="E54" s="161"/>
      <c r="F54" s="161"/>
      <c r="G54" s="174" t="s">
        <v>477</v>
      </c>
      <c r="H54" s="83">
        <v>18000</v>
      </c>
    </row>
    <row r="55" spans="2:8" ht="27" customHeight="1" x14ac:dyDescent="0.25">
      <c r="B55" s="443"/>
      <c r="C55" s="85"/>
      <c r="D55" s="161"/>
      <c r="E55" s="161"/>
      <c r="F55" s="161"/>
      <c r="G55" s="174" t="s">
        <v>478</v>
      </c>
      <c r="H55" s="83">
        <v>28350</v>
      </c>
    </row>
    <row r="56" spans="2:8" ht="40.5" customHeight="1" x14ac:dyDescent="0.25">
      <c r="B56" s="443"/>
      <c r="C56" s="85"/>
      <c r="D56" s="161"/>
      <c r="E56" s="161"/>
      <c r="F56" s="161"/>
      <c r="G56" s="174" t="s">
        <v>479</v>
      </c>
      <c r="H56" s="83">
        <v>11000</v>
      </c>
    </row>
    <row r="57" spans="2:8" ht="39.75" customHeight="1" x14ac:dyDescent="0.25">
      <c r="B57" s="443"/>
      <c r="C57" s="85"/>
      <c r="D57" s="161"/>
      <c r="E57" s="161"/>
      <c r="F57" s="161"/>
      <c r="G57" s="174" t="s">
        <v>480</v>
      </c>
      <c r="H57" s="83">
        <v>17000</v>
      </c>
    </row>
    <row r="58" spans="2:8" ht="27" customHeight="1" x14ac:dyDescent="0.25">
      <c r="B58" s="443"/>
      <c r="C58" s="85"/>
      <c r="D58" s="161"/>
      <c r="E58" s="161"/>
      <c r="F58" s="161"/>
      <c r="G58" s="174" t="s">
        <v>481</v>
      </c>
      <c r="H58" s="83">
        <v>14000</v>
      </c>
    </row>
    <row r="59" spans="2:8" ht="39.75" customHeight="1" x14ac:dyDescent="0.25">
      <c r="B59" s="443"/>
      <c r="C59" s="85"/>
      <c r="D59" s="161"/>
      <c r="E59" s="161"/>
      <c r="F59" s="161"/>
      <c r="G59" s="174" t="s">
        <v>482</v>
      </c>
      <c r="H59" s="83">
        <v>11150</v>
      </c>
    </row>
    <row r="60" spans="2:8" ht="32.25" customHeight="1" x14ac:dyDescent="0.25">
      <c r="B60" s="443"/>
      <c r="C60" s="85"/>
      <c r="D60" s="161"/>
      <c r="E60" s="161"/>
      <c r="F60" s="161"/>
      <c r="G60" s="174" t="s">
        <v>483</v>
      </c>
      <c r="H60" s="83">
        <v>9000</v>
      </c>
    </row>
    <row r="61" spans="2:8" ht="33" customHeight="1" x14ac:dyDescent="0.25">
      <c r="B61" s="443"/>
      <c r="C61" s="85"/>
      <c r="D61" s="161"/>
      <c r="E61" s="161"/>
      <c r="F61" s="161"/>
      <c r="G61" s="174" t="s">
        <v>484</v>
      </c>
      <c r="H61" s="83">
        <v>8400</v>
      </c>
    </row>
    <row r="62" spans="2:8" ht="29.25" customHeight="1" x14ac:dyDescent="0.25">
      <c r="B62" s="443"/>
      <c r="C62" s="85"/>
      <c r="D62" s="161"/>
      <c r="E62" s="161"/>
      <c r="F62" s="161"/>
      <c r="G62" s="174" t="s">
        <v>880</v>
      </c>
      <c r="H62" s="83">
        <v>4900</v>
      </c>
    </row>
    <row r="63" spans="2:8" ht="26.25" customHeight="1" x14ac:dyDescent="0.25">
      <c r="B63" s="443"/>
      <c r="C63" s="85"/>
      <c r="D63" s="161"/>
      <c r="E63" s="161"/>
      <c r="F63" s="161"/>
      <c r="G63" s="174" t="s">
        <v>485</v>
      </c>
      <c r="H63" s="83">
        <v>5000</v>
      </c>
    </row>
    <row r="64" spans="2:8" ht="22.5" customHeight="1" x14ac:dyDescent="0.25">
      <c r="B64" s="443"/>
      <c r="C64" s="85"/>
      <c r="D64" s="161"/>
      <c r="E64" s="161"/>
      <c r="F64" s="161"/>
      <c r="G64" s="184" t="s">
        <v>486</v>
      </c>
      <c r="H64" s="83">
        <v>5000</v>
      </c>
    </row>
    <row r="65" spans="2:8" ht="35.25" customHeight="1" x14ac:dyDescent="0.25">
      <c r="B65" s="443"/>
      <c r="C65" s="85"/>
      <c r="D65" s="161"/>
      <c r="E65" s="161"/>
      <c r="F65" s="161"/>
      <c r="G65" s="184" t="s">
        <v>487</v>
      </c>
      <c r="H65" s="83">
        <v>2000</v>
      </c>
    </row>
    <row r="66" spans="2:8" ht="34.5" customHeight="1" x14ac:dyDescent="0.25">
      <c r="B66" s="443"/>
      <c r="C66" s="85"/>
      <c r="D66" s="161"/>
      <c r="E66" s="161"/>
      <c r="F66" s="161"/>
      <c r="G66" s="184" t="s">
        <v>488</v>
      </c>
      <c r="H66" s="83">
        <v>4000</v>
      </c>
    </row>
    <row r="67" spans="2:8" ht="35.25" customHeight="1" x14ac:dyDescent="0.25">
      <c r="B67" s="443"/>
      <c r="C67" s="85"/>
      <c r="D67" s="161"/>
      <c r="E67" s="161"/>
      <c r="F67" s="161"/>
      <c r="G67" s="174" t="s">
        <v>489</v>
      </c>
      <c r="H67" s="83">
        <v>3000</v>
      </c>
    </row>
    <row r="68" spans="2:8" ht="33.75" customHeight="1" x14ac:dyDescent="0.25">
      <c r="B68" s="443"/>
      <c r="C68" s="85"/>
      <c r="D68" s="161"/>
      <c r="E68" s="161"/>
      <c r="F68" s="161"/>
      <c r="G68" s="174" t="s">
        <v>490</v>
      </c>
      <c r="H68" s="83">
        <v>2000</v>
      </c>
    </row>
    <row r="69" spans="2:8" ht="39.75" customHeight="1" x14ac:dyDescent="0.25">
      <c r="B69" s="443"/>
      <c r="C69" s="85">
        <v>11003</v>
      </c>
      <c r="D69" s="467" t="s">
        <v>754</v>
      </c>
      <c r="E69" s="467"/>
      <c r="F69" s="467"/>
      <c r="G69" s="150" t="s">
        <v>872</v>
      </c>
      <c r="H69" s="81">
        <f>SUM(H70:H73)</f>
        <v>29832.699999999997</v>
      </c>
    </row>
    <row r="70" spans="2:8" ht="23.25" customHeight="1" x14ac:dyDescent="0.25">
      <c r="B70" s="443"/>
      <c r="C70" s="85"/>
      <c r="D70" s="161"/>
      <c r="E70" s="161"/>
      <c r="F70" s="161"/>
      <c r="G70" s="174" t="s">
        <v>713</v>
      </c>
      <c r="H70" s="83">
        <v>1000</v>
      </c>
    </row>
    <row r="71" spans="2:8" ht="30.75" customHeight="1" x14ac:dyDescent="0.25">
      <c r="B71" s="443"/>
      <c r="C71" s="85"/>
      <c r="D71" s="161"/>
      <c r="E71" s="161"/>
      <c r="F71" s="161"/>
      <c r="G71" s="174" t="s">
        <v>714</v>
      </c>
      <c r="H71" s="83">
        <v>12652.9</v>
      </c>
    </row>
    <row r="72" spans="2:8" ht="30.75" customHeight="1" x14ac:dyDescent="0.25">
      <c r="B72" s="443"/>
      <c r="C72" s="85"/>
      <c r="D72" s="161"/>
      <c r="E72" s="161"/>
      <c r="F72" s="161"/>
      <c r="G72" s="174" t="s">
        <v>712</v>
      </c>
      <c r="H72" s="83">
        <v>14179.8</v>
      </c>
    </row>
    <row r="73" spans="2:8" ht="24" customHeight="1" x14ac:dyDescent="0.25">
      <c r="B73" s="443"/>
      <c r="C73" s="85"/>
      <c r="D73" s="231"/>
      <c r="E73" s="144"/>
      <c r="F73" s="144"/>
      <c r="G73" s="174" t="s">
        <v>715</v>
      </c>
      <c r="H73" s="83">
        <v>2000</v>
      </c>
    </row>
    <row r="74" spans="2:8" ht="39.75" customHeight="1" x14ac:dyDescent="0.25">
      <c r="B74" s="443"/>
      <c r="C74" s="85">
        <v>11004</v>
      </c>
      <c r="D74" s="459" t="s">
        <v>491</v>
      </c>
      <c r="E74" s="460"/>
      <c r="F74" s="495"/>
      <c r="G74" s="177" t="s">
        <v>755</v>
      </c>
      <c r="H74" s="81">
        <f>H75</f>
        <v>132636.29999999999</v>
      </c>
    </row>
    <row r="75" spans="2:8" ht="44.25" customHeight="1" x14ac:dyDescent="0.25">
      <c r="B75" s="443"/>
      <c r="C75" s="157"/>
      <c r="D75" s="231"/>
      <c r="E75" s="231"/>
      <c r="F75" s="231"/>
      <c r="G75" s="185" t="s">
        <v>492</v>
      </c>
      <c r="H75" s="83">
        <v>132636.29999999999</v>
      </c>
    </row>
    <row r="76" spans="2:8" ht="39.75" customHeight="1" x14ac:dyDescent="0.25">
      <c r="B76" s="443"/>
      <c r="C76" s="85">
        <v>11005</v>
      </c>
      <c r="D76" s="467" t="s">
        <v>493</v>
      </c>
      <c r="E76" s="467"/>
      <c r="F76" s="467"/>
      <c r="G76" s="177" t="s">
        <v>755</v>
      </c>
      <c r="H76" s="81">
        <f t="shared" ref="H76" si="4">H77</f>
        <v>13022.199999999999</v>
      </c>
    </row>
    <row r="77" spans="2:8" ht="39.75" customHeight="1" x14ac:dyDescent="0.25">
      <c r="B77" s="443"/>
      <c r="C77" s="85"/>
      <c r="D77" s="231"/>
      <c r="E77" s="144"/>
      <c r="F77" s="144"/>
      <c r="G77" s="174" t="s">
        <v>494</v>
      </c>
      <c r="H77" s="83">
        <f>10324.8+2697.4</f>
        <v>13022.199999999999</v>
      </c>
    </row>
    <row r="78" spans="2:8" ht="39.75" customHeight="1" x14ac:dyDescent="0.25">
      <c r="B78" s="443"/>
      <c r="C78" s="85">
        <v>11006</v>
      </c>
      <c r="D78" s="467" t="s">
        <v>495</v>
      </c>
      <c r="E78" s="467"/>
      <c r="F78" s="471"/>
      <c r="G78" s="177" t="s">
        <v>755</v>
      </c>
      <c r="H78" s="81">
        <f t="shared" ref="H78" si="5">H79</f>
        <v>5178.7</v>
      </c>
    </row>
    <row r="79" spans="2:8" ht="39.75" customHeight="1" x14ac:dyDescent="0.25">
      <c r="B79" s="443"/>
      <c r="C79" s="85"/>
      <c r="D79" s="231"/>
      <c r="E79" s="144"/>
      <c r="F79" s="144"/>
      <c r="G79" s="153" t="s">
        <v>980</v>
      </c>
      <c r="H79" s="83">
        <v>5178.7</v>
      </c>
    </row>
    <row r="80" spans="2:8" ht="39.75" customHeight="1" x14ac:dyDescent="0.25">
      <c r="B80" s="443"/>
      <c r="C80" s="85">
        <v>11007</v>
      </c>
      <c r="D80" s="467" t="s">
        <v>496</v>
      </c>
      <c r="E80" s="467"/>
      <c r="F80" s="467"/>
      <c r="G80" s="177" t="s">
        <v>755</v>
      </c>
      <c r="H80" s="81">
        <f t="shared" ref="H80" si="6">H81</f>
        <v>164823</v>
      </c>
    </row>
    <row r="81" spans="2:8" ht="39.75" customHeight="1" x14ac:dyDescent="0.25">
      <c r="B81" s="443"/>
      <c r="C81" s="157"/>
      <c r="D81" s="231"/>
      <c r="E81" s="231"/>
      <c r="F81" s="231"/>
      <c r="G81" s="153" t="s">
        <v>981</v>
      </c>
      <c r="H81" s="83">
        <v>164823</v>
      </c>
    </row>
    <row r="82" spans="2:8" ht="74.25" customHeight="1" x14ac:dyDescent="0.25">
      <c r="B82" s="443"/>
      <c r="C82" s="85">
        <v>11010</v>
      </c>
      <c r="D82" s="467" t="s">
        <v>497</v>
      </c>
      <c r="E82" s="467"/>
      <c r="F82" s="467"/>
      <c r="G82" s="177" t="s">
        <v>755</v>
      </c>
      <c r="H82" s="81">
        <f t="shared" ref="H82" si="7">H83</f>
        <v>120888.8</v>
      </c>
    </row>
    <row r="83" spans="2:8" ht="39.75" customHeight="1" x14ac:dyDescent="0.25">
      <c r="B83" s="443"/>
      <c r="C83" s="85"/>
      <c r="D83" s="231"/>
      <c r="E83" s="144"/>
      <c r="F83" s="144"/>
      <c r="G83" s="153" t="s">
        <v>711</v>
      </c>
      <c r="H83" s="83">
        <v>120888.8</v>
      </c>
    </row>
    <row r="84" spans="2:8" ht="56.25" customHeight="1" x14ac:dyDescent="0.25">
      <c r="B84" s="443"/>
      <c r="C84" s="85">
        <v>11022</v>
      </c>
      <c r="D84" s="467" t="s">
        <v>756</v>
      </c>
      <c r="E84" s="467"/>
      <c r="F84" s="467"/>
      <c r="G84" s="177" t="s">
        <v>755</v>
      </c>
      <c r="H84" s="81">
        <f t="shared" ref="H84" si="8">H85</f>
        <v>571.20000000000005</v>
      </c>
    </row>
    <row r="85" spans="2:8" ht="38.25" customHeight="1" x14ac:dyDescent="0.25">
      <c r="B85" s="430"/>
      <c r="C85" s="85"/>
      <c r="D85" s="231"/>
      <c r="E85" s="144"/>
      <c r="F85" s="144"/>
      <c r="G85" s="153" t="s">
        <v>711</v>
      </c>
      <c r="H85" s="83">
        <v>571.20000000000005</v>
      </c>
    </row>
    <row r="86" spans="2:8" ht="27" customHeight="1" x14ac:dyDescent="0.25">
      <c r="B86" s="140">
        <v>1056</v>
      </c>
      <c r="C86" s="468" t="s">
        <v>286</v>
      </c>
      <c r="D86" s="469"/>
      <c r="E86" s="469"/>
      <c r="F86" s="470"/>
      <c r="G86" s="179"/>
      <c r="H86" s="81">
        <f t="shared" ref="H86" si="9">H87+H90+H93+H95+H97</f>
        <v>837217.1</v>
      </c>
    </row>
    <row r="87" spans="2:8" ht="39" customHeight="1" x14ac:dyDescent="0.25">
      <c r="B87" s="426"/>
      <c r="C87" s="85">
        <v>11001</v>
      </c>
      <c r="D87" s="459" t="s">
        <v>287</v>
      </c>
      <c r="E87" s="460"/>
      <c r="F87" s="461"/>
      <c r="G87" s="263" t="s">
        <v>872</v>
      </c>
      <c r="H87" s="81">
        <f>H88+H89</f>
        <v>509339</v>
      </c>
    </row>
    <row r="88" spans="2:8" ht="42.75" customHeight="1" x14ac:dyDescent="0.25">
      <c r="B88" s="427"/>
      <c r="C88" s="85"/>
      <c r="D88" s="161"/>
      <c r="E88" s="161"/>
      <c r="F88" s="161"/>
      <c r="G88" s="153" t="s">
        <v>289</v>
      </c>
      <c r="H88" s="186">
        <v>453979</v>
      </c>
    </row>
    <row r="89" spans="2:8" ht="44.25" customHeight="1" x14ac:dyDescent="0.25">
      <c r="B89" s="427"/>
      <c r="C89" s="85"/>
      <c r="D89" s="161"/>
      <c r="E89" s="161"/>
      <c r="F89" s="161"/>
      <c r="G89" s="153" t="s">
        <v>290</v>
      </c>
      <c r="H89" s="83">
        <v>55360</v>
      </c>
    </row>
    <row r="90" spans="2:8" ht="39" customHeight="1" x14ac:dyDescent="0.25">
      <c r="B90" s="427"/>
      <c r="C90" s="85">
        <v>11002</v>
      </c>
      <c r="D90" s="459" t="s">
        <v>288</v>
      </c>
      <c r="E90" s="460"/>
      <c r="F90" s="461"/>
      <c r="G90" s="263" t="s">
        <v>872</v>
      </c>
      <c r="H90" s="81">
        <f>H91+H92</f>
        <v>8118.2</v>
      </c>
    </row>
    <row r="91" spans="2:8" ht="36.75" customHeight="1" x14ac:dyDescent="0.25">
      <c r="B91" s="427"/>
      <c r="C91" s="85"/>
      <c r="D91" s="161"/>
      <c r="E91" s="161"/>
      <c r="F91" s="161"/>
      <c r="G91" s="153" t="s">
        <v>289</v>
      </c>
      <c r="H91" s="83">
        <v>3221.8</v>
      </c>
    </row>
    <row r="92" spans="2:8" ht="36.75" customHeight="1" x14ac:dyDescent="0.25">
      <c r="B92" s="427"/>
      <c r="C92" s="85"/>
      <c r="D92" s="161"/>
      <c r="E92" s="161"/>
      <c r="F92" s="161"/>
      <c r="G92" s="153" t="s">
        <v>290</v>
      </c>
      <c r="H92" s="83">
        <v>4896.3999999999996</v>
      </c>
    </row>
    <row r="93" spans="2:8" ht="36.75" customHeight="1" x14ac:dyDescent="0.25">
      <c r="B93" s="427"/>
      <c r="C93" s="85">
        <v>11003</v>
      </c>
      <c r="D93" s="130" t="s">
        <v>291</v>
      </c>
      <c r="E93" s="130"/>
      <c r="F93" s="187"/>
      <c r="G93" s="263" t="s">
        <v>872</v>
      </c>
      <c r="H93" s="81">
        <f>H94</f>
        <v>160330.5</v>
      </c>
    </row>
    <row r="94" spans="2:8" ht="36.75" customHeight="1" x14ac:dyDescent="0.25">
      <c r="B94" s="427"/>
      <c r="C94" s="85"/>
      <c r="D94" s="161"/>
      <c r="E94" s="161"/>
      <c r="F94" s="161"/>
      <c r="G94" s="174" t="s">
        <v>289</v>
      </c>
      <c r="H94" s="83">
        <f>160148.8+181.7</f>
        <v>160330.5</v>
      </c>
    </row>
    <row r="95" spans="2:8" ht="36.75" customHeight="1" x14ac:dyDescent="0.25">
      <c r="B95" s="427"/>
      <c r="C95" s="85">
        <v>11004</v>
      </c>
      <c r="D95" s="459" t="s">
        <v>292</v>
      </c>
      <c r="E95" s="460"/>
      <c r="F95" s="461"/>
      <c r="G95" s="263" t="s">
        <v>872</v>
      </c>
      <c r="H95" s="81">
        <f>H96</f>
        <v>47869.4</v>
      </c>
    </row>
    <row r="96" spans="2:8" ht="36.75" customHeight="1" x14ac:dyDescent="0.25">
      <c r="B96" s="427"/>
      <c r="C96" s="85"/>
      <c r="D96" s="161"/>
      <c r="E96" s="161"/>
      <c r="F96" s="161"/>
      <c r="G96" s="174" t="s">
        <v>290</v>
      </c>
      <c r="H96" s="83">
        <f>47616.4+253</f>
        <v>47869.4</v>
      </c>
    </row>
    <row r="97" spans="2:10" ht="27" customHeight="1" x14ac:dyDescent="0.25">
      <c r="B97" s="427"/>
      <c r="C97" s="85">
        <v>11005</v>
      </c>
      <c r="D97" s="467" t="s">
        <v>293</v>
      </c>
      <c r="E97" s="467"/>
      <c r="F97" s="467"/>
      <c r="G97" s="150"/>
      <c r="H97" s="81">
        <f>H99</f>
        <v>111560</v>
      </c>
    </row>
    <row r="98" spans="2:10" ht="21" customHeight="1" x14ac:dyDescent="0.25">
      <c r="B98" s="427"/>
      <c r="C98" s="157"/>
      <c r="D98" s="144"/>
      <c r="E98" s="496" t="s">
        <v>86</v>
      </c>
      <c r="F98" s="497"/>
      <c r="G98" s="82"/>
      <c r="H98" s="83"/>
    </row>
    <row r="99" spans="2:10" ht="38.25" customHeight="1" x14ac:dyDescent="0.25">
      <c r="B99" s="427"/>
      <c r="C99" s="157"/>
      <c r="D99" s="188"/>
      <c r="E99" s="188"/>
      <c r="F99" s="254"/>
      <c r="G99" s="263" t="s">
        <v>872</v>
      </c>
      <c r="H99" s="81">
        <f>H100+H101</f>
        <v>111560</v>
      </c>
    </row>
    <row r="100" spans="2:10" ht="57" customHeight="1" x14ac:dyDescent="0.25">
      <c r="B100" s="427"/>
      <c r="C100" s="157"/>
      <c r="D100" s="188"/>
      <c r="E100" s="188"/>
      <c r="F100" s="144" t="s">
        <v>775</v>
      </c>
      <c r="G100" s="189" t="s">
        <v>294</v>
      </c>
      <c r="H100" s="84">
        <v>14000</v>
      </c>
    </row>
    <row r="101" spans="2:10" ht="37.5" customHeight="1" x14ac:dyDescent="0.25">
      <c r="B101" s="428"/>
      <c r="C101" s="157"/>
      <c r="D101" s="188"/>
      <c r="E101" s="188"/>
      <c r="F101" s="144" t="s">
        <v>295</v>
      </c>
      <c r="G101" s="153" t="s">
        <v>279</v>
      </c>
      <c r="H101" s="84">
        <v>97560</v>
      </c>
    </row>
    <row r="102" spans="2:10" ht="26.25" customHeight="1" x14ac:dyDescent="0.25">
      <c r="B102" s="142">
        <v>1075</v>
      </c>
      <c r="C102" s="468" t="s">
        <v>296</v>
      </c>
      <c r="D102" s="469"/>
      <c r="E102" s="469"/>
      <c r="F102" s="470"/>
      <c r="G102" s="190"/>
      <c r="H102" s="81">
        <f>H103+H105+H107+H109+H152</f>
        <v>2588637.9600000004</v>
      </c>
    </row>
    <row r="103" spans="2:10" ht="47.25" customHeight="1" x14ac:dyDescent="0.25">
      <c r="B103" s="426"/>
      <c r="C103" s="85">
        <v>11001</v>
      </c>
      <c r="D103" s="459" t="s">
        <v>297</v>
      </c>
      <c r="E103" s="460"/>
      <c r="F103" s="461"/>
      <c r="G103" s="263" t="s">
        <v>872</v>
      </c>
      <c r="H103" s="81">
        <f>H104</f>
        <v>112682.6</v>
      </c>
    </row>
    <row r="104" spans="2:10" ht="46.5" customHeight="1" x14ac:dyDescent="0.25">
      <c r="B104" s="427"/>
      <c r="C104" s="143"/>
      <c r="D104" s="150"/>
      <c r="E104" s="150"/>
      <c r="F104" s="150"/>
      <c r="G104" s="174" t="s">
        <v>298</v>
      </c>
      <c r="H104" s="83">
        <f>110974+1708.6</f>
        <v>112682.6</v>
      </c>
    </row>
    <row r="105" spans="2:10" ht="41.25" customHeight="1" x14ac:dyDescent="0.25">
      <c r="B105" s="427"/>
      <c r="C105" s="85">
        <v>11002</v>
      </c>
      <c r="D105" s="459" t="s">
        <v>299</v>
      </c>
      <c r="E105" s="460"/>
      <c r="F105" s="461"/>
      <c r="G105" s="263" t="s">
        <v>872</v>
      </c>
      <c r="H105" s="81">
        <f>H106</f>
        <v>33847.9</v>
      </c>
    </row>
    <row r="106" spans="2:10" ht="43.5" customHeight="1" x14ac:dyDescent="0.25">
      <c r="B106" s="427"/>
      <c r="C106" s="143"/>
      <c r="D106" s="150"/>
      <c r="E106" s="150"/>
      <c r="F106" s="150"/>
      <c r="G106" s="174" t="s">
        <v>300</v>
      </c>
      <c r="H106" s="83">
        <f>33369.1+478.8</f>
        <v>33847.9</v>
      </c>
    </row>
    <row r="107" spans="2:10" ht="45.75" customHeight="1" x14ac:dyDescent="0.25">
      <c r="B107" s="427"/>
      <c r="C107" s="85">
        <v>11003</v>
      </c>
      <c r="D107" s="467" t="s">
        <v>301</v>
      </c>
      <c r="E107" s="467"/>
      <c r="F107" s="467"/>
      <c r="G107" s="263" t="s">
        <v>872</v>
      </c>
      <c r="H107" s="81">
        <f t="shared" ref="H107" si="10">H108</f>
        <v>59466</v>
      </c>
    </row>
    <row r="108" spans="2:10" ht="30" customHeight="1" x14ac:dyDescent="0.25">
      <c r="B108" s="427"/>
      <c r="C108" s="85"/>
      <c r="D108" s="161"/>
      <c r="E108" s="161"/>
      <c r="F108" s="161"/>
      <c r="G108" s="272" t="s">
        <v>1383</v>
      </c>
      <c r="H108" s="83">
        <v>59466</v>
      </c>
    </row>
    <row r="109" spans="2:10" ht="34.5" customHeight="1" x14ac:dyDescent="0.25">
      <c r="B109" s="427"/>
      <c r="C109" s="85">
        <v>11004</v>
      </c>
      <c r="D109" s="467" t="s">
        <v>57</v>
      </c>
      <c r="E109" s="467"/>
      <c r="F109" s="467"/>
      <c r="G109" s="150"/>
      <c r="H109" s="81">
        <f>H111+H134+H136+H138+H141+H143+H145+H148+H150</f>
        <v>2334641.4600000004</v>
      </c>
      <c r="J109" s="290"/>
    </row>
    <row r="110" spans="2:10" ht="16.5" customHeight="1" x14ac:dyDescent="0.25">
      <c r="B110" s="427"/>
      <c r="C110" s="157"/>
      <c r="D110" s="144"/>
      <c r="E110" s="496" t="s">
        <v>86</v>
      </c>
      <c r="F110" s="497"/>
      <c r="G110" s="82"/>
      <c r="H110" s="83"/>
    </row>
    <row r="111" spans="2:10" ht="34.5" customHeight="1" x14ac:dyDescent="0.25">
      <c r="B111" s="427"/>
      <c r="C111" s="157"/>
      <c r="D111" s="144"/>
      <c r="E111" s="176"/>
      <c r="F111" s="92"/>
      <c r="G111" s="263" t="s">
        <v>872</v>
      </c>
      <c r="H111" s="81">
        <f>SUM(H112:H133)</f>
        <v>1925085.2000000002</v>
      </c>
    </row>
    <row r="112" spans="2:10" ht="34.5" customHeight="1" x14ac:dyDescent="0.25">
      <c r="B112" s="427"/>
      <c r="C112" s="157"/>
      <c r="D112" s="188"/>
      <c r="E112" s="188"/>
      <c r="F112" s="191"/>
      <c r="G112" s="192" t="s">
        <v>61</v>
      </c>
      <c r="H112" s="84">
        <v>447638</v>
      </c>
    </row>
    <row r="113" spans="2:8" ht="34.5" customHeight="1" x14ac:dyDescent="0.25">
      <c r="B113" s="427"/>
      <c r="C113" s="157"/>
      <c r="D113" s="188"/>
      <c r="E113" s="188"/>
      <c r="F113" s="191"/>
      <c r="G113" s="192" t="s">
        <v>302</v>
      </c>
      <c r="H113" s="84">
        <v>174614.6</v>
      </c>
    </row>
    <row r="114" spans="2:8" ht="37.5" customHeight="1" x14ac:dyDescent="0.25">
      <c r="B114" s="427"/>
      <c r="C114" s="157"/>
      <c r="D114" s="188"/>
      <c r="E114" s="188"/>
      <c r="F114" s="191"/>
      <c r="G114" s="192" t="s">
        <v>303</v>
      </c>
      <c r="H114" s="84">
        <v>166650.4</v>
      </c>
    </row>
    <row r="115" spans="2:8" ht="47.25" customHeight="1" x14ac:dyDescent="0.25">
      <c r="B115" s="427"/>
      <c r="C115" s="157"/>
      <c r="D115" s="188"/>
      <c r="E115" s="188"/>
      <c r="F115" s="191"/>
      <c r="G115" s="192" t="s">
        <v>304</v>
      </c>
      <c r="H115" s="84">
        <v>108408.6</v>
      </c>
    </row>
    <row r="116" spans="2:8" ht="42.75" customHeight="1" x14ac:dyDescent="0.25">
      <c r="B116" s="427"/>
      <c r="C116" s="157"/>
      <c r="D116" s="188"/>
      <c r="E116" s="188"/>
      <c r="F116" s="191"/>
      <c r="G116" s="192" t="s">
        <v>305</v>
      </c>
      <c r="H116" s="84">
        <v>25819.1</v>
      </c>
    </row>
    <row r="117" spans="2:8" ht="34.5" customHeight="1" x14ac:dyDescent="0.25">
      <c r="B117" s="427"/>
      <c r="C117" s="157"/>
      <c r="D117" s="188"/>
      <c r="E117" s="188"/>
      <c r="F117" s="191"/>
      <c r="G117" s="192" t="s">
        <v>306</v>
      </c>
      <c r="H117" s="84">
        <v>36637.800000000003</v>
      </c>
    </row>
    <row r="118" spans="2:8" ht="26.25" customHeight="1" x14ac:dyDescent="0.25">
      <c r="B118" s="427"/>
      <c r="C118" s="157"/>
      <c r="D118" s="188"/>
      <c r="E118" s="188"/>
      <c r="F118" s="191"/>
      <c r="G118" s="192" t="s">
        <v>307</v>
      </c>
      <c r="H118" s="84">
        <v>40182.5</v>
      </c>
    </row>
    <row r="119" spans="2:8" ht="34.5" customHeight="1" x14ac:dyDescent="0.25">
      <c r="B119" s="427"/>
      <c r="C119" s="157"/>
      <c r="D119" s="188"/>
      <c r="E119" s="188"/>
      <c r="F119" s="191"/>
      <c r="G119" s="192" t="s">
        <v>308</v>
      </c>
      <c r="H119" s="84">
        <v>21644</v>
      </c>
    </row>
    <row r="120" spans="2:8" ht="34.5" customHeight="1" x14ac:dyDescent="0.25">
      <c r="B120" s="427"/>
      <c r="C120" s="157"/>
      <c r="D120" s="188"/>
      <c r="E120" s="188"/>
      <c r="F120" s="191"/>
      <c r="G120" s="192" t="s">
        <v>309</v>
      </c>
      <c r="H120" s="84">
        <v>21832.2</v>
      </c>
    </row>
    <row r="121" spans="2:8" ht="34.5" customHeight="1" x14ac:dyDescent="0.25">
      <c r="B121" s="427"/>
      <c r="C121" s="157"/>
      <c r="D121" s="188"/>
      <c r="E121" s="188"/>
      <c r="F121" s="191"/>
      <c r="G121" s="192" t="s">
        <v>310</v>
      </c>
      <c r="H121" s="84">
        <v>32031.200000000001</v>
      </c>
    </row>
    <row r="122" spans="2:8" ht="34.5" customHeight="1" x14ac:dyDescent="0.25">
      <c r="B122" s="427"/>
      <c r="C122" s="157"/>
      <c r="D122" s="188"/>
      <c r="E122" s="188"/>
      <c r="F122" s="191"/>
      <c r="G122" s="192" t="s">
        <v>311</v>
      </c>
      <c r="H122" s="84">
        <v>51433.2</v>
      </c>
    </row>
    <row r="123" spans="2:8" ht="34.5" customHeight="1" x14ac:dyDescent="0.25">
      <c r="B123" s="427"/>
      <c r="C123" s="157"/>
      <c r="D123" s="188"/>
      <c r="E123" s="188"/>
      <c r="F123" s="191"/>
      <c r="G123" s="192" t="s">
        <v>312</v>
      </c>
      <c r="H123" s="84">
        <v>21582.1</v>
      </c>
    </row>
    <row r="124" spans="2:8" ht="30.75" customHeight="1" x14ac:dyDescent="0.25">
      <c r="B124" s="427"/>
      <c r="C124" s="157"/>
      <c r="D124" s="188"/>
      <c r="E124" s="188"/>
      <c r="F124" s="191"/>
      <c r="G124" s="192" t="s">
        <v>313</v>
      </c>
      <c r="H124" s="84">
        <v>26637.599999999999</v>
      </c>
    </row>
    <row r="125" spans="2:8" ht="28.5" customHeight="1" x14ac:dyDescent="0.25">
      <c r="B125" s="427"/>
      <c r="C125" s="157"/>
      <c r="D125" s="188"/>
      <c r="E125" s="188"/>
      <c r="F125" s="191"/>
      <c r="G125" s="192" t="s">
        <v>314</v>
      </c>
      <c r="H125" s="84">
        <v>25241.8</v>
      </c>
    </row>
    <row r="126" spans="2:8" ht="26.25" customHeight="1" x14ac:dyDescent="0.25">
      <c r="B126" s="427"/>
      <c r="C126" s="157"/>
      <c r="D126" s="188"/>
      <c r="E126" s="188"/>
      <c r="F126" s="191"/>
      <c r="G126" s="192" t="s">
        <v>315</v>
      </c>
      <c r="H126" s="84">
        <v>21483.4</v>
      </c>
    </row>
    <row r="127" spans="2:8" ht="34.5" customHeight="1" x14ac:dyDescent="0.25">
      <c r="B127" s="427"/>
      <c r="C127" s="157"/>
      <c r="D127" s="188"/>
      <c r="E127" s="188"/>
      <c r="F127" s="191"/>
      <c r="G127" s="192" t="s">
        <v>316</v>
      </c>
      <c r="H127" s="84">
        <v>13468.6</v>
      </c>
    </row>
    <row r="128" spans="2:8" ht="34.5" customHeight="1" x14ac:dyDescent="0.25">
      <c r="B128" s="427"/>
      <c r="C128" s="157"/>
      <c r="D128" s="188"/>
      <c r="E128" s="188"/>
      <c r="F128" s="191"/>
      <c r="G128" s="192" t="s">
        <v>317</v>
      </c>
      <c r="H128" s="84">
        <v>19483.7</v>
      </c>
    </row>
    <row r="129" spans="2:8" ht="34.5" customHeight="1" x14ac:dyDescent="0.25">
      <c r="B129" s="427"/>
      <c r="C129" s="157"/>
      <c r="D129" s="188"/>
      <c r="E129" s="188"/>
      <c r="F129" s="191"/>
      <c r="G129" s="192" t="s">
        <v>318</v>
      </c>
      <c r="H129" s="84">
        <v>12133.6</v>
      </c>
    </row>
    <row r="130" spans="2:8" ht="42.75" customHeight="1" x14ac:dyDescent="0.25">
      <c r="B130" s="427"/>
      <c r="C130" s="157"/>
      <c r="D130" s="188"/>
      <c r="E130" s="188"/>
      <c r="F130" s="191"/>
      <c r="G130" s="192" t="s">
        <v>319</v>
      </c>
      <c r="H130" s="84">
        <v>444834.7</v>
      </c>
    </row>
    <row r="131" spans="2:8" ht="34.5" customHeight="1" x14ac:dyDescent="0.25">
      <c r="B131" s="427"/>
      <c r="C131" s="157"/>
      <c r="D131" s="188"/>
      <c r="E131" s="188"/>
      <c r="F131" s="191"/>
      <c r="G131" s="192" t="s">
        <v>320</v>
      </c>
      <c r="H131" s="84">
        <v>141059.79999999999</v>
      </c>
    </row>
    <row r="132" spans="2:8" ht="34.5" customHeight="1" x14ac:dyDescent="0.25">
      <c r="B132" s="427"/>
      <c r="C132" s="157"/>
      <c r="D132" s="188"/>
      <c r="E132" s="188"/>
      <c r="F132" s="191"/>
      <c r="G132" s="192" t="s">
        <v>321</v>
      </c>
      <c r="H132" s="84">
        <v>35068.300000000003</v>
      </c>
    </row>
    <row r="133" spans="2:8" ht="73.5" customHeight="1" x14ac:dyDescent="0.25">
      <c r="B133" s="427"/>
      <c r="C133" s="157"/>
      <c r="D133" s="188"/>
      <c r="E133" s="188"/>
      <c r="F133" s="191" t="s">
        <v>776</v>
      </c>
      <c r="G133" s="153" t="s">
        <v>279</v>
      </c>
      <c r="H133" s="84">
        <v>37200</v>
      </c>
    </row>
    <row r="134" spans="2:8" ht="34.5" customHeight="1" x14ac:dyDescent="0.25">
      <c r="B134" s="427"/>
      <c r="C134" s="157"/>
      <c r="D134" s="188"/>
      <c r="E134" s="188"/>
      <c r="F134" s="191"/>
      <c r="G134" s="148" t="s">
        <v>268</v>
      </c>
      <c r="H134" s="81">
        <f>H135</f>
        <v>188619.16</v>
      </c>
    </row>
    <row r="135" spans="2:8" ht="66.75" customHeight="1" x14ac:dyDescent="0.25">
      <c r="B135" s="427"/>
      <c r="C135" s="157"/>
      <c r="D135" s="188"/>
      <c r="E135" s="188"/>
      <c r="F135" s="191"/>
      <c r="G135" s="192" t="s">
        <v>322</v>
      </c>
      <c r="H135" s="83">
        <f>180227.2+6993.3*1.2</f>
        <v>188619.16</v>
      </c>
    </row>
    <row r="136" spans="2:8" ht="27.75" customHeight="1" x14ac:dyDescent="0.25">
      <c r="B136" s="427"/>
      <c r="C136" s="157"/>
      <c r="D136" s="188"/>
      <c r="E136" s="188"/>
      <c r="F136" s="191"/>
      <c r="G136" s="148" t="s">
        <v>323</v>
      </c>
      <c r="H136" s="81">
        <f>H137</f>
        <v>55585.1</v>
      </c>
    </row>
    <row r="137" spans="2:8" ht="50.25" customHeight="1" x14ac:dyDescent="0.25">
      <c r="B137" s="427"/>
      <c r="C137" s="157"/>
      <c r="D137" s="188"/>
      <c r="E137" s="188"/>
      <c r="F137" s="191"/>
      <c r="G137" s="192" t="s">
        <v>324</v>
      </c>
      <c r="H137" s="84">
        <f>54686.4+898.7</f>
        <v>55585.1</v>
      </c>
    </row>
    <row r="138" spans="2:8" ht="26.25" customHeight="1" x14ac:dyDescent="0.25">
      <c r="B138" s="427"/>
      <c r="C138" s="157"/>
      <c r="D138" s="188"/>
      <c r="E138" s="188"/>
      <c r="F138" s="191"/>
      <c r="G138" s="148" t="s">
        <v>325</v>
      </c>
      <c r="H138" s="81">
        <f>H139+H140</f>
        <v>21919.1</v>
      </c>
    </row>
    <row r="139" spans="2:8" ht="34.5" customHeight="1" x14ac:dyDescent="0.25">
      <c r="B139" s="427"/>
      <c r="C139" s="157"/>
      <c r="D139" s="188"/>
      <c r="E139" s="188"/>
      <c r="F139" s="191"/>
      <c r="G139" s="192" t="s">
        <v>326</v>
      </c>
      <c r="H139" s="83">
        <f>12173.8+384.6</f>
        <v>12558.4</v>
      </c>
    </row>
    <row r="140" spans="2:8" ht="34.5" customHeight="1" x14ac:dyDescent="0.25">
      <c r="B140" s="427"/>
      <c r="C140" s="157"/>
      <c r="D140" s="188"/>
      <c r="E140" s="188"/>
      <c r="F140" s="191"/>
      <c r="G140" s="192" t="s">
        <v>327</v>
      </c>
      <c r="H140" s="83">
        <f>9130.4+230.3</f>
        <v>9360.6999999999989</v>
      </c>
    </row>
    <row r="141" spans="2:8" ht="27" customHeight="1" x14ac:dyDescent="0.25">
      <c r="B141" s="427"/>
      <c r="C141" s="157"/>
      <c r="D141" s="188"/>
      <c r="E141" s="188"/>
      <c r="F141" s="191"/>
      <c r="G141" s="148" t="s">
        <v>328</v>
      </c>
      <c r="H141" s="81">
        <f t="shared" ref="H141" si="11">H142</f>
        <v>20593.2</v>
      </c>
    </row>
    <row r="142" spans="2:8" ht="34.5" customHeight="1" x14ac:dyDescent="0.25">
      <c r="B142" s="427"/>
      <c r="C142" s="157"/>
      <c r="D142" s="188"/>
      <c r="E142" s="188"/>
      <c r="F142" s="191"/>
      <c r="G142" s="192" t="s">
        <v>329</v>
      </c>
      <c r="H142" s="84">
        <f>19909.4+683.8</f>
        <v>20593.2</v>
      </c>
    </row>
    <row r="143" spans="2:8" ht="26.25" customHeight="1" x14ac:dyDescent="0.25">
      <c r="B143" s="427"/>
      <c r="C143" s="157"/>
      <c r="D143" s="188"/>
      <c r="E143" s="188"/>
      <c r="F143" s="191"/>
      <c r="G143" s="148" t="s">
        <v>330</v>
      </c>
      <c r="H143" s="81">
        <f t="shared" ref="H143" si="12">H144</f>
        <v>19651.399999999998</v>
      </c>
    </row>
    <row r="144" spans="2:8" ht="34.5" customHeight="1" x14ac:dyDescent="0.25">
      <c r="B144" s="427"/>
      <c r="C144" s="157"/>
      <c r="D144" s="188"/>
      <c r="E144" s="188"/>
      <c r="F144" s="191"/>
      <c r="G144" s="192" t="s">
        <v>331</v>
      </c>
      <c r="H144" s="84">
        <f>18121.6+1529.8</f>
        <v>19651.399999999998</v>
      </c>
    </row>
    <row r="145" spans="2:8" ht="26.25" customHeight="1" x14ac:dyDescent="0.25">
      <c r="B145" s="427"/>
      <c r="C145" s="157"/>
      <c r="D145" s="188"/>
      <c r="E145" s="188"/>
      <c r="F145" s="191"/>
      <c r="G145" s="148" t="s">
        <v>332</v>
      </c>
      <c r="H145" s="81">
        <f t="shared" ref="H145" si="13">H146+H147</f>
        <v>71004.400000000009</v>
      </c>
    </row>
    <row r="146" spans="2:8" ht="47.25" customHeight="1" x14ac:dyDescent="0.25">
      <c r="B146" s="427"/>
      <c r="C146" s="157"/>
      <c r="D146" s="188"/>
      <c r="E146" s="188"/>
      <c r="F146" s="191"/>
      <c r="G146" s="192" t="s">
        <v>333</v>
      </c>
      <c r="H146" s="83">
        <f>46599.3+1086.9</f>
        <v>47686.200000000004</v>
      </c>
    </row>
    <row r="147" spans="2:8" ht="33.75" customHeight="1" x14ac:dyDescent="0.25">
      <c r="B147" s="427"/>
      <c r="C147" s="157"/>
      <c r="D147" s="188"/>
      <c r="E147" s="188"/>
      <c r="F147" s="191"/>
      <c r="G147" s="192" t="s">
        <v>334</v>
      </c>
      <c r="H147" s="83">
        <f>23109.5+208.7</f>
        <v>23318.2</v>
      </c>
    </row>
    <row r="148" spans="2:8" ht="24" customHeight="1" x14ac:dyDescent="0.25">
      <c r="B148" s="427"/>
      <c r="C148" s="157"/>
      <c r="D148" s="188"/>
      <c r="E148" s="188"/>
      <c r="F148" s="191"/>
      <c r="G148" s="148" t="s">
        <v>335</v>
      </c>
      <c r="H148" s="81">
        <f t="shared" ref="H148" si="14">H149</f>
        <v>15040.8</v>
      </c>
    </row>
    <row r="149" spans="2:8" ht="34.5" customHeight="1" x14ac:dyDescent="0.25">
      <c r="B149" s="427"/>
      <c r="C149" s="157"/>
      <c r="D149" s="188"/>
      <c r="E149" s="188"/>
      <c r="F149" s="191"/>
      <c r="G149" s="192" t="s">
        <v>336</v>
      </c>
      <c r="H149" s="84">
        <f>14291.8+749</f>
        <v>15040.8</v>
      </c>
    </row>
    <row r="150" spans="2:8" ht="25.5" customHeight="1" x14ac:dyDescent="0.25">
      <c r="B150" s="427"/>
      <c r="C150" s="157"/>
      <c r="D150" s="188"/>
      <c r="E150" s="188"/>
      <c r="F150" s="191"/>
      <c r="G150" s="148" t="s">
        <v>337</v>
      </c>
      <c r="H150" s="81">
        <f t="shared" ref="H150" si="15">H151</f>
        <v>17143.100000000002</v>
      </c>
    </row>
    <row r="151" spans="2:8" ht="34.5" customHeight="1" x14ac:dyDescent="0.25">
      <c r="B151" s="427"/>
      <c r="C151" s="157"/>
      <c r="D151" s="188"/>
      <c r="E151" s="188"/>
      <c r="F151" s="191"/>
      <c r="G151" s="174" t="s">
        <v>338</v>
      </c>
      <c r="H151" s="84">
        <f>16755.4+387.7</f>
        <v>17143.100000000002</v>
      </c>
    </row>
    <row r="152" spans="2:8" ht="39.75" customHeight="1" x14ac:dyDescent="0.25">
      <c r="B152" s="427"/>
      <c r="C152" s="85">
        <v>11005</v>
      </c>
      <c r="D152" s="467" t="s">
        <v>339</v>
      </c>
      <c r="E152" s="467"/>
      <c r="F152" s="467"/>
      <c r="G152" s="263" t="s">
        <v>872</v>
      </c>
      <c r="H152" s="81">
        <f>H154+H155</f>
        <v>48000</v>
      </c>
    </row>
    <row r="153" spans="2:8" ht="14.25" customHeight="1" x14ac:dyDescent="0.25">
      <c r="B153" s="427"/>
      <c r="C153" s="85"/>
      <c r="D153" s="144"/>
      <c r="E153" s="496" t="s">
        <v>86</v>
      </c>
      <c r="F153" s="497"/>
      <c r="G153" s="193"/>
      <c r="H153" s="81"/>
    </row>
    <row r="154" spans="2:8" ht="91.5" customHeight="1" x14ac:dyDescent="0.25">
      <c r="B154" s="427"/>
      <c r="C154" s="157"/>
      <c r="D154" s="188"/>
      <c r="E154" s="188"/>
      <c r="F154" s="144" t="s">
        <v>777</v>
      </c>
      <c r="G154" s="153" t="s">
        <v>279</v>
      </c>
      <c r="H154" s="84">
        <v>37200</v>
      </c>
    </row>
    <row r="155" spans="2:8" ht="162.75" customHeight="1" x14ac:dyDescent="0.25">
      <c r="B155" s="428"/>
      <c r="C155" s="157"/>
      <c r="D155" s="188"/>
      <c r="E155" s="188"/>
      <c r="F155" s="144" t="s">
        <v>340</v>
      </c>
      <c r="G155" s="153" t="s">
        <v>1393</v>
      </c>
      <c r="H155" s="84">
        <v>10800</v>
      </c>
    </row>
    <row r="156" spans="2:8" ht="38.25" customHeight="1" x14ac:dyDescent="0.25">
      <c r="B156" s="80">
        <v>1111</v>
      </c>
      <c r="C156" s="468" t="s">
        <v>253</v>
      </c>
      <c r="D156" s="469"/>
      <c r="E156" s="469"/>
      <c r="F156" s="470"/>
      <c r="G156" s="157"/>
      <c r="H156" s="81">
        <f>H157+H159+H161</f>
        <v>384913.8</v>
      </c>
    </row>
    <row r="157" spans="2:8" ht="37.5" customHeight="1" x14ac:dyDescent="0.25">
      <c r="B157" s="447"/>
      <c r="C157" s="165">
        <v>11001</v>
      </c>
      <c r="D157" s="499" t="s">
        <v>509</v>
      </c>
      <c r="E157" s="499"/>
      <c r="F157" s="499"/>
      <c r="G157" s="150" t="s">
        <v>872</v>
      </c>
      <c r="H157" s="81">
        <f>H158</f>
        <v>47259.5</v>
      </c>
    </row>
    <row r="158" spans="2:8" ht="39.75" customHeight="1" x14ac:dyDescent="0.25">
      <c r="B158" s="448"/>
      <c r="C158" s="85"/>
      <c r="D158" s="171"/>
      <c r="E158" s="171"/>
      <c r="F158" s="171"/>
      <c r="G158" s="153" t="s">
        <v>883</v>
      </c>
      <c r="H158" s="83">
        <v>47259.5</v>
      </c>
    </row>
    <row r="159" spans="2:8" ht="51" customHeight="1" x14ac:dyDescent="0.25">
      <c r="B159" s="448"/>
      <c r="C159" s="156">
        <v>12007</v>
      </c>
      <c r="D159" s="471" t="s">
        <v>510</v>
      </c>
      <c r="E159" s="471"/>
      <c r="F159" s="471"/>
      <c r="G159" s="150" t="s">
        <v>872</v>
      </c>
      <c r="H159" s="81">
        <f>H160</f>
        <v>37654.300000000003</v>
      </c>
    </row>
    <row r="160" spans="2:8" ht="36.75" customHeight="1" x14ac:dyDescent="0.25">
      <c r="B160" s="448"/>
      <c r="C160" s="156"/>
      <c r="D160" s="171"/>
      <c r="E160" s="171"/>
      <c r="F160" s="171"/>
      <c r="G160" s="153" t="s">
        <v>279</v>
      </c>
      <c r="H160" s="83">
        <v>37654.300000000003</v>
      </c>
    </row>
    <row r="161" spans="2:8" ht="36" customHeight="1" x14ac:dyDescent="0.25">
      <c r="B161" s="448"/>
      <c r="C161" s="156">
        <v>12009</v>
      </c>
      <c r="D161" s="471" t="s">
        <v>884</v>
      </c>
      <c r="E161" s="471"/>
      <c r="F161" s="471"/>
      <c r="G161" s="150" t="s">
        <v>872</v>
      </c>
      <c r="H161" s="81">
        <f>H162</f>
        <v>300000</v>
      </c>
    </row>
    <row r="162" spans="2:8" ht="24.75" customHeight="1" x14ac:dyDescent="0.25">
      <c r="B162" s="449"/>
      <c r="C162" s="156"/>
      <c r="D162" s="171"/>
      <c r="E162" s="171"/>
      <c r="F162" s="171"/>
      <c r="G162" s="153" t="s">
        <v>885</v>
      </c>
      <c r="H162" s="83">
        <v>300000</v>
      </c>
    </row>
    <row r="163" spans="2:8" ht="35.25" customHeight="1" x14ac:dyDescent="0.25">
      <c r="B163" s="142">
        <v>1115</v>
      </c>
      <c r="C163" s="468" t="s">
        <v>498</v>
      </c>
      <c r="D163" s="469"/>
      <c r="E163" s="469"/>
      <c r="F163" s="470"/>
      <c r="G163" s="254"/>
      <c r="H163" s="81">
        <f>H164+H167</f>
        <v>173412</v>
      </c>
    </row>
    <row r="164" spans="2:8" ht="56.25" customHeight="1" x14ac:dyDescent="0.25">
      <c r="B164" s="429"/>
      <c r="C164" s="158">
        <v>11001</v>
      </c>
      <c r="D164" s="467" t="s">
        <v>499</v>
      </c>
      <c r="E164" s="467"/>
      <c r="F164" s="467"/>
      <c r="G164" s="177" t="s">
        <v>755</v>
      </c>
      <c r="H164" s="81">
        <f>H166</f>
        <v>169200</v>
      </c>
    </row>
    <row r="165" spans="2:8" ht="16.5" customHeight="1" x14ac:dyDescent="0.25">
      <c r="B165" s="443"/>
      <c r="C165" s="158"/>
      <c r="D165" s="161"/>
      <c r="E165" s="463" t="s">
        <v>500</v>
      </c>
      <c r="F165" s="498"/>
      <c r="G165" s="150"/>
      <c r="H165" s="81"/>
    </row>
    <row r="166" spans="2:8" ht="69" customHeight="1" x14ac:dyDescent="0.25">
      <c r="B166" s="443"/>
      <c r="C166" s="85"/>
      <c r="D166" s="157"/>
      <c r="E166" s="157"/>
      <c r="F166" s="144" t="s">
        <v>501</v>
      </c>
      <c r="G166" s="153" t="s">
        <v>279</v>
      </c>
      <c r="H166" s="83">
        <v>169200</v>
      </c>
    </row>
    <row r="167" spans="2:8" ht="51.75" customHeight="1" x14ac:dyDescent="0.25">
      <c r="B167" s="443"/>
      <c r="C167" s="85">
        <v>11002</v>
      </c>
      <c r="D167" s="467" t="s">
        <v>502</v>
      </c>
      <c r="E167" s="467"/>
      <c r="F167" s="467"/>
      <c r="G167" s="177" t="s">
        <v>755</v>
      </c>
      <c r="H167" s="81">
        <f>H168</f>
        <v>4212</v>
      </c>
    </row>
    <row r="168" spans="2:8" ht="32.25" customHeight="1" x14ac:dyDescent="0.25">
      <c r="B168" s="430"/>
      <c r="C168" s="85"/>
      <c r="D168" s="157"/>
      <c r="E168" s="157"/>
      <c r="F168" s="86" t="s">
        <v>503</v>
      </c>
      <c r="G168" s="272" t="s">
        <v>1432</v>
      </c>
      <c r="H168" s="83">
        <v>4212</v>
      </c>
    </row>
    <row r="169" spans="2:8" ht="30" customHeight="1" x14ac:dyDescent="0.25">
      <c r="B169" s="142">
        <v>1124</v>
      </c>
      <c r="C169" s="504" t="s">
        <v>778</v>
      </c>
      <c r="D169" s="505"/>
      <c r="E169" s="505"/>
      <c r="F169" s="506"/>
      <c r="G169" s="159"/>
      <c r="H169" s="81">
        <f>H170+H208+H247+H260</f>
        <v>1734687.7999999998</v>
      </c>
    </row>
    <row r="170" spans="2:8" ht="54.75" customHeight="1" x14ac:dyDescent="0.25">
      <c r="B170" s="429"/>
      <c r="C170" s="85">
        <v>11002</v>
      </c>
      <c r="D170" s="500" t="s">
        <v>753</v>
      </c>
      <c r="E170" s="501"/>
      <c r="F170" s="502"/>
      <c r="G170" s="177" t="s">
        <v>755</v>
      </c>
      <c r="H170" s="175">
        <f>H172+H191+H205</f>
        <v>47287.7</v>
      </c>
    </row>
    <row r="171" spans="2:8" ht="31.5" customHeight="1" x14ac:dyDescent="0.25">
      <c r="B171" s="443"/>
      <c r="C171" s="157"/>
      <c r="D171" s="188"/>
      <c r="E171" s="462" t="s">
        <v>341</v>
      </c>
      <c r="F171" s="463"/>
      <c r="G171" s="82"/>
      <c r="H171" s="175"/>
    </row>
    <row r="172" spans="2:8" ht="23.25" customHeight="1" x14ac:dyDescent="0.25">
      <c r="B172" s="443"/>
      <c r="C172" s="157"/>
      <c r="D172" s="188"/>
      <c r="E172" s="188"/>
      <c r="F172" s="194" t="s">
        <v>779</v>
      </c>
      <c r="G172" s="134"/>
      <c r="H172" s="195">
        <f>SUM(H174:H190)</f>
        <v>19656</v>
      </c>
    </row>
    <row r="173" spans="2:8" ht="21" customHeight="1" x14ac:dyDescent="0.25">
      <c r="B173" s="443"/>
      <c r="C173" s="157"/>
      <c r="D173" s="188"/>
      <c r="E173" s="188"/>
      <c r="F173" s="196" t="s">
        <v>342</v>
      </c>
      <c r="G173" s="134"/>
      <c r="H173" s="197"/>
    </row>
    <row r="174" spans="2:8" ht="69.75" customHeight="1" x14ac:dyDescent="0.25">
      <c r="B174" s="443"/>
      <c r="C174" s="157"/>
      <c r="D174" s="188"/>
      <c r="E174" s="188"/>
      <c r="F174" s="134" t="s">
        <v>780</v>
      </c>
      <c r="G174" s="198" t="s">
        <v>343</v>
      </c>
      <c r="H174" s="84">
        <v>1200</v>
      </c>
    </row>
    <row r="175" spans="2:8" ht="56.25" customHeight="1" x14ac:dyDescent="0.25">
      <c r="B175" s="443"/>
      <c r="C175" s="157"/>
      <c r="D175" s="188"/>
      <c r="E175" s="188"/>
      <c r="F175" s="134" t="s">
        <v>781</v>
      </c>
      <c r="G175" s="198" t="s">
        <v>343</v>
      </c>
      <c r="H175" s="84">
        <v>1140</v>
      </c>
    </row>
    <row r="176" spans="2:8" ht="56.25" customHeight="1" x14ac:dyDescent="0.25">
      <c r="B176" s="443"/>
      <c r="C176" s="157"/>
      <c r="D176" s="188"/>
      <c r="E176" s="188"/>
      <c r="F176" s="134" t="s">
        <v>782</v>
      </c>
      <c r="G176" s="198" t="s">
        <v>343</v>
      </c>
      <c r="H176" s="84">
        <v>1200</v>
      </c>
    </row>
    <row r="177" spans="2:8" ht="54" x14ac:dyDescent="0.25">
      <c r="B177" s="443"/>
      <c r="C177" s="157"/>
      <c r="D177" s="188"/>
      <c r="E177" s="188"/>
      <c r="F177" s="134" t="s">
        <v>783</v>
      </c>
      <c r="G177" s="198" t="s">
        <v>343</v>
      </c>
      <c r="H177" s="84">
        <v>1200</v>
      </c>
    </row>
    <row r="178" spans="2:8" ht="55.5" customHeight="1" x14ac:dyDescent="0.25">
      <c r="B178" s="443"/>
      <c r="C178" s="157"/>
      <c r="D178" s="188"/>
      <c r="E178" s="188"/>
      <c r="F178" s="134" t="s">
        <v>784</v>
      </c>
      <c r="G178" s="198" t="s">
        <v>343</v>
      </c>
      <c r="H178" s="84">
        <v>1200</v>
      </c>
    </row>
    <row r="179" spans="2:8" ht="70.5" customHeight="1" x14ac:dyDescent="0.25">
      <c r="B179" s="443"/>
      <c r="C179" s="157"/>
      <c r="D179" s="188"/>
      <c r="E179" s="188"/>
      <c r="F179" s="134" t="s">
        <v>785</v>
      </c>
      <c r="G179" s="198" t="s">
        <v>343</v>
      </c>
      <c r="H179" s="84">
        <v>1080</v>
      </c>
    </row>
    <row r="180" spans="2:8" ht="70.5" customHeight="1" x14ac:dyDescent="0.25">
      <c r="B180" s="443"/>
      <c r="C180" s="157"/>
      <c r="D180" s="188"/>
      <c r="E180" s="188"/>
      <c r="F180" s="134" t="s">
        <v>786</v>
      </c>
      <c r="G180" s="198" t="s">
        <v>343</v>
      </c>
      <c r="H180" s="84">
        <v>1110</v>
      </c>
    </row>
    <row r="181" spans="2:8" ht="66" customHeight="1" x14ac:dyDescent="0.25">
      <c r="B181" s="443"/>
      <c r="C181" s="157"/>
      <c r="D181" s="188"/>
      <c r="E181" s="188"/>
      <c r="F181" s="134" t="s">
        <v>787</v>
      </c>
      <c r="G181" s="198" t="s">
        <v>343</v>
      </c>
      <c r="H181" s="84">
        <v>1200</v>
      </c>
    </row>
    <row r="182" spans="2:8" ht="58.5" customHeight="1" x14ac:dyDescent="0.25">
      <c r="B182" s="443"/>
      <c r="C182" s="157"/>
      <c r="D182" s="188"/>
      <c r="E182" s="188"/>
      <c r="F182" s="134" t="s">
        <v>788</v>
      </c>
      <c r="G182" s="198" t="s">
        <v>343</v>
      </c>
      <c r="H182" s="84">
        <v>1200</v>
      </c>
    </row>
    <row r="183" spans="2:8" ht="63.75" customHeight="1" x14ac:dyDescent="0.25">
      <c r="B183" s="443"/>
      <c r="C183" s="157"/>
      <c r="D183" s="188"/>
      <c r="E183" s="188"/>
      <c r="F183" s="134" t="s">
        <v>789</v>
      </c>
      <c r="G183" s="198" t="s">
        <v>343</v>
      </c>
      <c r="H183" s="84">
        <v>1200</v>
      </c>
    </row>
    <row r="184" spans="2:8" ht="48.75" customHeight="1" x14ac:dyDescent="0.25">
      <c r="B184" s="443"/>
      <c r="C184" s="157"/>
      <c r="D184" s="188"/>
      <c r="E184" s="188"/>
      <c r="F184" s="134" t="s">
        <v>790</v>
      </c>
      <c r="G184" s="198" t="s">
        <v>343</v>
      </c>
      <c r="H184" s="84">
        <v>1128</v>
      </c>
    </row>
    <row r="185" spans="2:8" ht="53.25" customHeight="1" x14ac:dyDescent="0.25">
      <c r="B185" s="443"/>
      <c r="C185" s="157"/>
      <c r="D185" s="188"/>
      <c r="E185" s="188"/>
      <c r="F185" s="134" t="s">
        <v>791</v>
      </c>
      <c r="G185" s="198" t="s">
        <v>343</v>
      </c>
      <c r="H185" s="84">
        <v>1200</v>
      </c>
    </row>
    <row r="186" spans="2:8" ht="35.25" customHeight="1" x14ac:dyDescent="0.25">
      <c r="B186" s="443"/>
      <c r="C186" s="157"/>
      <c r="D186" s="188"/>
      <c r="E186" s="188"/>
      <c r="F186" s="134" t="s">
        <v>792</v>
      </c>
      <c r="G186" s="198" t="s">
        <v>343</v>
      </c>
      <c r="H186" s="84">
        <v>1200</v>
      </c>
    </row>
    <row r="187" spans="2:8" ht="69" customHeight="1" x14ac:dyDescent="0.25">
      <c r="B187" s="443"/>
      <c r="C187" s="157"/>
      <c r="D187" s="188"/>
      <c r="E187" s="188"/>
      <c r="F187" s="134" t="s">
        <v>793</v>
      </c>
      <c r="G187" s="198" t="s">
        <v>343</v>
      </c>
      <c r="H187" s="84">
        <v>798</v>
      </c>
    </row>
    <row r="188" spans="2:8" ht="57.75" customHeight="1" x14ac:dyDescent="0.25">
      <c r="B188" s="443"/>
      <c r="C188" s="157"/>
      <c r="D188" s="188"/>
      <c r="E188" s="188"/>
      <c r="F188" s="134" t="s">
        <v>794</v>
      </c>
      <c r="G188" s="198" t="s">
        <v>343</v>
      </c>
      <c r="H188" s="84">
        <v>1200</v>
      </c>
    </row>
    <row r="189" spans="2:8" ht="45.75" customHeight="1" x14ac:dyDescent="0.25">
      <c r="B189" s="443"/>
      <c r="C189" s="157"/>
      <c r="D189" s="188"/>
      <c r="E189" s="188"/>
      <c r="F189" s="134" t="s">
        <v>795</v>
      </c>
      <c r="G189" s="198" t="s">
        <v>343</v>
      </c>
      <c r="H189" s="84">
        <v>1200</v>
      </c>
    </row>
    <row r="190" spans="2:8" ht="35.25" customHeight="1" x14ac:dyDescent="0.25">
      <c r="B190" s="443"/>
      <c r="C190" s="157"/>
      <c r="D190" s="188"/>
      <c r="E190" s="188"/>
      <c r="F190" s="134" t="s">
        <v>796</v>
      </c>
      <c r="G190" s="198" t="s">
        <v>343</v>
      </c>
      <c r="H190" s="84">
        <v>1200</v>
      </c>
    </row>
    <row r="191" spans="2:8" ht="24" customHeight="1" x14ac:dyDescent="0.25">
      <c r="B191" s="443"/>
      <c r="C191" s="157"/>
      <c r="D191" s="188"/>
      <c r="E191" s="188"/>
      <c r="F191" s="194" t="s">
        <v>797</v>
      </c>
      <c r="G191" s="199"/>
      <c r="H191" s="175">
        <f>SUM(H193:H204)</f>
        <v>13560</v>
      </c>
    </row>
    <row r="192" spans="2:8" ht="16.5" x14ac:dyDescent="0.25">
      <c r="B192" s="443"/>
      <c r="C192" s="157"/>
      <c r="D192" s="188"/>
      <c r="E192" s="188"/>
      <c r="F192" s="196" t="s">
        <v>342</v>
      </c>
      <c r="G192" s="199"/>
      <c r="H192" s="84"/>
    </row>
    <row r="193" spans="2:8" ht="48.75" customHeight="1" x14ac:dyDescent="0.25">
      <c r="B193" s="443"/>
      <c r="C193" s="157"/>
      <c r="D193" s="188"/>
      <c r="E193" s="188"/>
      <c r="F193" s="134" t="s">
        <v>798</v>
      </c>
      <c r="G193" s="198" t="s">
        <v>343</v>
      </c>
      <c r="H193" s="84">
        <v>1200</v>
      </c>
    </row>
    <row r="194" spans="2:8" ht="36.75" customHeight="1" x14ac:dyDescent="0.25">
      <c r="B194" s="443"/>
      <c r="C194" s="157"/>
      <c r="D194" s="188"/>
      <c r="E194" s="188"/>
      <c r="F194" s="134" t="s">
        <v>799</v>
      </c>
      <c r="G194" s="198" t="s">
        <v>343</v>
      </c>
      <c r="H194" s="84">
        <v>1200</v>
      </c>
    </row>
    <row r="195" spans="2:8" ht="36.75" customHeight="1" x14ac:dyDescent="0.25">
      <c r="B195" s="443"/>
      <c r="C195" s="157"/>
      <c r="D195" s="188"/>
      <c r="E195" s="188"/>
      <c r="F195" s="134" t="s">
        <v>800</v>
      </c>
      <c r="G195" s="198" t="s">
        <v>343</v>
      </c>
      <c r="H195" s="84">
        <v>840</v>
      </c>
    </row>
    <row r="196" spans="2:8" ht="39.75" customHeight="1" x14ac:dyDescent="0.25">
      <c r="B196" s="443"/>
      <c r="C196" s="157"/>
      <c r="D196" s="188"/>
      <c r="E196" s="188"/>
      <c r="F196" s="134" t="s">
        <v>801</v>
      </c>
      <c r="G196" s="198" t="s">
        <v>343</v>
      </c>
      <c r="H196" s="84">
        <v>1200</v>
      </c>
    </row>
    <row r="197" spans="2:8" ht="27" customHeight="1" x14ac:dyDescent="0.25">
      <c r="B197" s="443"/>
      <c r="C197" s="157"/>
      <c r="D197" s="188"/>
      <c r="E197" s="188"/>
      <c r="F197" s="134" t="s">
        <v>802</v>
      </c>
      <c r="G197" s="198" t="s">
        <v>343</v>
      </c>
      <c r="H197" s="84">
        <v>1200</v>
      </c>
    </row>
    <row r="198" spans="2:8" ht="81" customHeight="1" x14ac:dyDescent="0.25">
      <c r="B198" s="443"/>
      <c r="C198" s="157"/>
      <c r="D198" s="188"/>
      <c r="E198" s="188"/>
      <c r="F198" s="134" t="s">
        <v>803</v>
      </c>
      <c r="G198" s="198" t="s">
        <v>343</v>
      </c>
      <c r="H198" s="84">
        <v>1080</v>
      </c>
    </row>
    <row r="199" spans="2:8" ht="45" customHeight="1" x14ac:dyDescent="0.25">
      <c r="B199" s="443"/>
      <c r="C199" s="157"/>
      <c r="D199" s="188"/>
      <c r="E199" s="188"/>
      <c r="F199" s="134" t="s">
        <v>804</v>
      </c>
      <c r="G199" s="198" t="s">
        <v>343</v>
      </c>
      <c r="H199" s="84">
        <v>1200</v>
      </c>
    </row>
    <row r="200" spans="2:8" ht="39" customHeight="1" x14ac:dyDescent="0.25">
      <c r="B200" s="443"/>
      <c r="C200" s="157"/>
      <c r="D200" s="188"/>
      <c r="E200" s="188"/>
      <c r="F200" s="134" t="s">
        <v>805</v>
      </c>
      <c r="G200" s="198" t="s">
        <v>343</v>
      </c>
      <c r="H200" s="84">
        <v>1200</v>
      </c>
    </row>
    <row r="201" spans="2:8" ht="48" customHeight="1" x14ac:dyDescent="0.25">
      <c r="B201" s="443"/>
      <c r="C201" s="157"/>
      <c r="D201" s="188"/>
      <c r="E201" s="188"/>
      <c r="F201" s="134" t="s">
        <v>806</v>
      </c>
      <c r="G201" s="198" t="s">
        <v>343</v>
      </c>
      <c r="H201" s="84">
        <v>840</v>
      </c>
    </row>
    <row r="202" spans="2:8" ht="35.25" customHeight="1" x14ac:dyDescent="0.25">
      <c r="B202" s="443"/>
      <c r="C202" s="157"/>
      <c r="D202" s="188"/>
      <c r="E202" s="188"/>
      <c r="F202" s="134" t="s">
        <v>894</v>
      </c>
      <c r="G202" s="198" t="s">
        <v>343</v>
      </c>
      <c r="H202" s="84">
        <v>1200</v>
      </c>
    </row>
    <row r="203" spans="2:8" ht="60.75" customHeight="1" x14ac:dyDescent="0.25">
      <c r="B203" s="443"/>
      <c r="C203" s="157"/>
      <c r="D203" s="188"/>
      <c r="E203" s="188"/>
      <c r="F203" s="134" t="s">
        <v>807</v>
      </c>
      <c r="G203" s="198" t="s">
        <v>343</v>
      </c>
      <c r="H203" s="84">
        <v>1200</v>
      </c>
    </row>
    <row r="204" spans="2:8" ht="50.25" customHeight="1" x14ac:dyDescent="0.25">
      <c r="B204" s="443"/>
      <c r="C204" s="157"/>
      <c r="D204" s="188"/>
      <c r="E204" s="188"/>
      <c r="F204" s="134" t="s">
        <v>808</v>
      </c>
      <c r="G204" s="198" t="s">
        <v>343</v>
      </c>
      <c r="H204" s="84">
        <v>1200</v>
      </c>
    </row>
    <row r="205" spans="2:8" ht="22.5" customHeight="1" x14ac:dyDescent="0.25">
      <c r="B205" s="443"/>
      <c r="C205" s="157"/>
      <c r="D205" s="188"/>
      <c r="E205" s="188"/>
      <c r="F205" s="194" t="s">
        <v>344</v>
      </c>
      <c r="G205" s="198"/>
      <c r="H205" s="81">
        <f>H207</f>
        <v>14071.7</v>
      </c>
    </row>
    <row r="206" spans="2:8" ht="15" customHeight="1" x14ac:dyDescent="0.25">
      <c r="B206" s="443"/>
      <c r="C206" s="157"/>
      <c r="D206" s="188"/>
      <c r="E206" s="188"/>
      <c r="F206" s="196" t="s">
        <v>342</v>
      </c>
      <c r="G206" s="198"/>
      <c r="H206" s="195"/>
    </row>
    <row r="207" spans="2:8" ht="32.25" customHeight="1" x14ac:dyDescent="0.25">
      <c r="B207" s="443"/>
      <c r="C207" s="157"/>
      <c r="D207" s="188"/>
      <c r="E207" s="188"/>
      <c r="F207" s="134" t="s">
        <v>1381</v>
      </c>
      <c r="G207" s="198" t="s">
        <v>343</v>
      </c>
      <c r="H207" s="83">
        <v>14071.7</v>
      </c>
    </row>
    <row r="208" spans="2:8" ht="39.75" customHeight="1" x14ac:dyDescent="0.25">
      <c r="B208" s="443"/>
      <c r="C208" s="85">
        <v>11003</v>
      </c>
      <c r="D208" s="500" t="s">
        <v>345</v>
      </c>
      <c r="E208" s="501"/>
      <c r="F208" s="502"/>
      <c r="G208" s="177" t="s">
        <v>755</v>
      </c>
      <c r="H208" s="175">
        <f>H210+H221+H233</f>
        <v>84640</v>
      </c>
    </row>
    <row r="209" spans="2:8" ht="14.25" x14ac:dyDescent="0.25">
      <c r="B209" s="443"/>
      <c r="C209" s="85"/>
      <c r="D209" s="200"/>
      <c r="E209" s="503" t="s">
        <v>86</v>
      </c>
      <c r="F209" s="503"/>
      <c r="G209" s="179"/>
      <c r="H209" s="175"/>
    </row>
    <row r="210" spans="2:8" ht="65.25" customHeight="1" x14ac:dyDescent="0.25">
      <c r="B210" s="443"/>
      <c r="C210" s="85"/>
      <c r="D210" s="200"/>
      <c r="E210" s="201"/>
      <c r="F210" s="161" t="s">
        <v>346</v>
      </c>
      <c r="G210" s="161"/>
      <c r="H210" s="202">
        <f>SUM(H212:H220)</f>
        <v>10800</v>
      </c>
    </row>
    <row r="211" spans="2:8" ht="14.25" x14ac:dyDescent="0.25">
      <c r="B211" s="443"/>
      <c r="C211" s="85"/>
      <c r="D211" s="200"/>
      <c r="E211" s="201"/>
      <c r="F211" s="196" t="s">
        <v>342</v>
      </c>
      <c r="G211" s="196"/>
      <c r="H211" s="81"/>
    </row>
    <row r="212" spans="2:8" ht="22.5" customHeight="1" x14ac:dyDescent="0.25">
      <c r="B212" s="443"/>
      <c r="C212" s="85"/>
      <c r="D212" s="200"/>
      <c r="E212" s="201"/>
      <c r="F212" s="86" t="s">
        <v>809</v>
      </c>
      <c r="G212" s="174" t="s">
        <v>810</v>
      </c>
      <c r="H212" s="84">
        <f>1000*120%</f>
        <v>1200</v>
      </c>
    </row>
    <row r="213" spans="2:8" ht="35.25" customHeight="1" x14ac:dyDescent="0.25">
      <c r="B213" s="443"/>
      <c r="C213" s="85"/>
      <c r="D213" s="200"/>
      <c r="E213" s="201"/>
      <c r="F213" s="144" t="s">
        <v>811</v>
      </c>
      <c r="G213" s="174" t="s">
        <v>812</v>
      </c>
      <c r="H213" s="84">
        <f t="shared" ref="H213:H220" si="16">1000*120%</f>
        <v>1200</v>
      </c>
    </row>
    <row r="214" spans="2:8" ht="35.25" customHeight="1" x14ac:dyDescent="0.25">
      <c r="B214" s="443"/>
      <c r="C214" s="85"/>
      <c r="D214" s="200"/>
      <c r="E214" s="201"/>
      <c r="F214" s="86" t="s">
        <v>813</v>
      </c>
      <c r="G214" s="203" t="s">
        <v>814</v>
      </c>
      <c r="H214" s="84">
        <f t="shared" si="16"/>
        <v>1200</v>
      </c>
    </row>
    <row r="215" spans="2:8" ht="23.25" customHeight="1" x14ac:dyDescent="0.25">
      <c r="B215" s="443"/>
      <c r="C215" s="85"/>
      <c r="D215" s="200"/>
      <c r="E215" s="201"/>
      <c r="F215" s="86" t="s">
        <v>815</v>
      </c>
      <c r="G215" s="174" t="s">
        <v>816</v>
      </c>
      <c r="H215" s="84">
        <f t="shared" si="16"/>
        <v>1200</v>
      </c>
    </row>
    <row r="216" spans="2:8" ht="39" customHeight="1" x14ac:dyDescent="0.25">
      <c r="B216" s="443"/>
      <c r="C216" s="85"/>
      <c r="D216" s="200"/>
      <c r="E216" s="201"/>
      <c r="F216" s="86" t="s">
        <v>817</v>
      </c>
      <c r="G216" s="174" t="s">
        <v>818</v>
      </c>
      <c r="H216" s="84">
        <f t="shared" si="16"/>
        <v>1200</v>
      </c>
    </row>
    <row r="217" spans="2:8" ht="49.5" customHeight="1" x14ac:dyDescent="0.25">
      <c r="B217" s="443"/>
      <c r="C217" s="85"/>
      <c r="D217" s="200"/>
      <c r="E217" s="201"/>
      <c r="F217" s="86" t="s">
        <v>819</v>
      </c>
      <c r="G217" s="174" t="s">
        <v>820</v>
      </c>
      <c r="H217" s="84">
        <f t="shared" si="16"/>
        <v>1200</v>
      </c>
    </row>
    <row r="218" spans="2:8" ht="32.25" customHeight="1" x14ac:dyDescent="0.25">
      <c r="B218" s="443"/>
      <c r="C218" s="85"/>
      <c r="D218" s="200"/>
      <c r="E218" s="201"/>
      <c r="F218" s="144" t="s">
        <v>821</v>
      </c>
      <c r="G218" s="174" t="s">
        <v>822</v>
      </c>
      <c r="H218" s="84">
        <f t="shared" si="16"/>
        <v>1200</v>
      </c>
    </row>
    <row r="219" spans="2:8" ht="36.75" customHeight="1" x14ac:dyDescent="0.25">
      <c r="B219" s="443"/>
      <c r="C219" s="85"/>
      <c r="D219" s="200"/>
      <c r="E219" s="201"/>
      <c r="F219" s="86" t="s">
        <v>823</v>
      </c>
      <c r="G219" s="174" t="s">
        <v>824</v>
      </c>
      <c r="H219" s="84">
        <f t="shared" si="16"/>
        <v>1200</v>
      </c>
    </row>
    <row r="220" spans="2:8" ht="41.25" customHeight="1" x14ac:dyDescent="0.25">
      <c r="B220" s="443"/>
      <c r="C220" s="85"/>
      <c r="D220" s="200"/>
      <c r="E220" s="201"/>
      <c r="F220" s="144" t="s">
        <v>825</v>
      </c>
      <c r="G220" s="174" t="s">
        <v>826</v>
      </c>
      <c r="H220" s="84">
        <f t="shared" si="16"/>
        <v>1200</v>
      </c>
    </row>
    <row r="221" spans="2:8" ht="39.75" customHeight="1" x14ac:dyDescent="0.25">
      <c r="B221" s="443"/>
      <c r="C221" s="85"/>
      <c r="D221" s="200"/>
      <c r="E221" s="201"/>
      <c r="F221" s="161" t="s">
        <v>1450</v>
      </c>
      <c r="G221" s="161"/>
      <c r="H221" s="202">
        <f>SUM(H223:H232)</f>
        <v>30640</v>
      </c>
    </row>
    <row r="222" spans="2:8" ht="14.25" x14ac:dyDescent="0.25">
      <c r="B222" s="443"/>
      <c r="C222" s="85"/>
      <c r="D222" s="200"/>
      <c r="E222" s="201"/>
      <c r="F222" s="196" t="s">
        <v>342</v>
      </c>
      <c r="G222" s="196"/>
      <c r="H222" s="81"/>
    </row>
    <row r="223" spans="2:8" ht="36.75" customHeight="1" x14ac:dyDescent="0.25">
      <c r="B223" s="443"/>
      <c r="C223" s="85"/>
      <c r="D223" s="200"/>
      <c r="E223" s="201"/>
      <c r="F223" s="86" t="s">
        <v>827</v>
      </c>
      <c r="G223" s="174" t="s">
        <v>828</v>
      </c>
      <c r="H223" s="84">
        <f>3000*120%</f>
        <v>3600</v>
      </c>
    </row>
    <row r="224" spans="2:8" ht="33.75" customHeight="1" x14ac:dyDescent="0.25">
      <c r="B224" s="443"/>
      <c r="C224" s="85"/>
      <c r="D224" s="200"/>
      <c r="E224" s="201"/>
      <c r="F224" s="86" t="s">
        <v>829</v>
      </c>
      <c r="G224" s="174" t="s">
        <v>830</v>
      </c>
      <c r="H224" s="84">
        <f>4000*120%</f>
        <v>4800</v>
      </c>
    </row>
    <row r="225" spans="2:8" ht="23.25" customHeight="1" x14ac:dyDescent="0.25">
      <c r="B225" s="443"/>
      <c r="C225" s="85"/>
      <c r="D225" s="200"/>
      <c r="E225" s="201"/>
      <c r="F225" s="86" t="s">
        <v>831</v>
      </c>
      <c r="G225" s="174" t="s">
        <v>832</v>
      </c>
      <c r="H225" s="84">
        <v>4800</v>
      </c>
    </row>
    <row r="226" spans="2:8" ht="25.5" customHeight="1" x14ac:dyDescent="0.25">
      <c r="B226" s="443"/>
      <c r="C226" s="85"/>
      <c r="D226" s="200"/>
      <c r="E226" s="201"/>
      <c r="F226" s="86" t="s">
        <v>833</v>
      </c>
      <c r="G226" s="174" t="s">
        <v>834</v>
      </c>
      <c r="H226" s="84">
        <f>2200*120%</f>
        <v>2640</v>
      </c>
    </row>
    <row r="227" spans="2:8" ht="21.75" customHeight="1" x14ac:dyDescent="0.25">
      <c r="B227" s="443"/>
      <c r="C227" s="85"/>
      <c r="D227" s="200"/>
      <c r="E227" s="201"/>
      <c r="F227" s="144" t="s">
        <v>835</v>
      </c>
      <c r="G227" s="174" t="s">
        <v>836</v>
      </c>
      <c r="H227" s="84">
        <f>2200*120%</f>
        <v>2640</v>
      </c>
    </row>
    <row r="228" spans="2:8" ht="24" customHeight="1" x14ac:dyDescent="0.25">
      <c r="B228" s="443"/>
      <c r="C228" s="85"/>
      <c r="D228" s="200"/>
      <c r="E228" s="201"/>
      <c r="F228" s="86" t="s">
        <v>837</v>
      </c>
      <c r="G228" s="174" t="s">
        <v>838</v>
      </c>
      <c r="H228" s="84">
        <v>1600</v>
      </c>
    </row>
    <row r="229" spans="2:8" ht="26.25" customHeight="1" x14ac:dyDescent="0.25">
      <c r="B229" s="443"/>
      <c r="C229" s="85"/>
      <c r="D229" s="200"/>
      <c r="E229" s="201"/>
      <c r="F229" s="231" t="s">
        <v>839</v>
      </c>
      <c r="G229" s="203" t="s">
        <v>840</v>
      </c>
      <c r="H229" s="83">
        <f>3800*120%</f>
        <v>4560</v>
      </c>
    </row>
    <row r="230" spans="2:8" ht="39" customHeight="1" x14ac:dyDescent="0.25">
      <c r="B230" s="443"/>
      <c r="C230" s="85"/>
      <c r="D230" s="200"/>
      <c r="E230" s="201"/>
      <c r="F230" s="204" t="s">
        <v>841</v>
      </c>
      <c r="G230" s="174" t="s">
        <v>842</v>
      </c>
      <c r="H230" s="83">
        <v>1200</v>
      </c>
    </row>
    <row r="231" spans="2:8" ht="21" customHeight="1" x14ac:dyDescent="0.25">
      <c r="B231" s="443"/>
      <c r="C231" s="85"/>
      <c r="D231" s="200"/>
      <c r="E231" s="201"/>
      <c r="F231" s="204" t="s">
        <v>843</v>
      </c>
      <c r="G231" s="203" t="s">
        <v>844</v>
      </c>
      <c r="H231" s="83">
        <v>3600</v>
      </c>
    </row>
    <row r="232" spans="2:8" ht="20.25" customHeight="1" x14ac:dyDescent="0.25">
      <c r="B232" s="443"/>
      <c r="C232" s="85"/>
      <c r="D232" s="200"/>
      <c r="E232" s="201"/>
      <c r="F232" s="204" t="s">
        <v>845</v>
      </c>
      <c r="G232" s="203" t="s">
        <v>846</v>
      </c>
      <c r="H232" s="83">
        <v>1200</v>
      </c>
    </row>
    <row r="233" spans="2:8" ht="39.75" customHeight="1" x14ac:dyDescent="0.25">
      <c r="B233" s="443"/>
      <c r="C233" s="85"/>
      <c r="D233" s="200"/>
      <c r="E233" s="201"/>
      <c r="F233" s="161" t="s">
        <v>347</v>
      </c>
      <c r="G233" s="161"/>
      <c r="H233" s="202">
        <f>SUM(H235:H246)</f>
        <v>43200</v>
      </c>
    </row>
    <row r="234" spans="2:8" ht="14.25" x14ac:dyDescent="0.25">
      <c r="B234" s="443"/>
      <c r="C234" s="85"/>
      <c r="D234" s="200"/>
      <c r="E234" s="201"/>
      <c r="F234" s="196" t="s">
        <v>342</v>
      </c>
      <c r="G234" s="196"/>
      <c r="H234" s="81"/>
    </row>
    <row r="235" spans="2:8" ht="21.75" customHeight="1" x14ac:dyDescent="0.25">
      <c r="B235" s="443"/>
      <c r="C235" s="85"/>
      <c r="D235" s="200"/>
      <c r="E235" s="201"/>
      <c r="F235" s="144" t="s">
        <v>847</v>
      </c>
      <c r="G235" s="174" t="s">
        <v>848</v>
      </c>
      <c r="H235" s="83">
        <f>4000*120%</f>
        <v>4800</v>
      </c>
    </row>
    <row r="236" spans="2:8" ht="23.25" customHeight="1" x14ac:dyDescent="0.25">
      <c r="B236" s="443"/>
      <c r="C236" s="85"/>
      <c r="D236" s="200"/>
      <c r="E236" s="201"/>
      <c r="F236" s="144" t="s">
        <v>849</v>
      </c>
      <c r="G236" s="174" t="s">
        <v>850</v>
      </c>
      <c r="H236" s="83">
        <v>3600</v>
      </c>
    </row>
    <row r="237" spans="2:8" ht="20.25" customHeight="1" x14ac:dyDescent="0.25">
      <c r="B237" s="443"/>
      <c r="C237" s="85"/>
      <c r="D237" s="200"/>
      <c r="E237" s="201"/>
      <c r="F237" s="86" t="s">
        <v>851</v>
      </c>
      <c r="G237" s="174" t="s">
        <v>852</v>
      </c>
      <c r="H237" s="84">
        <f>2500*120%</f>
        <v>3000</v>
      </c>
    </row>
    <row r="238" spans="2:8" ht="24.75" customHeight="1" x14ac:dyDescent="0.25">
      <c r="B238" s="443"/>
      <c r="C238" s="85"/>
      <c r="D238" s="200"/>
      <c r="E238" s="201"/>
      <c r="F238" s="144" t="s">
        <v>853</v>
      </c>
      <c r="G238" s="174" t="s">
        <v>854</v>
      </c>
      <c r="H238" s="83">
        <f>3500*120%</f>
        <v>4200</v>
      </c>
    </row>
    <row r="239" spans="2:8" ht="19.5" customHeight="1" x14ac:dyDescent="0.25">
      <c r="B239" s="443"/>
      <c r="C239" s="85"/>
      <c r="D239" s="200"/>
      <c r="E239" s="201"/>
      <c r="F239" s="144" t="s">
        <v>855</v>
      </c>
      <c r="G239" s="174" t="s">
        <v>856</v>
      </c>
      <c r="H239" s="83">
        <f>4000*120%</f>
        <v>4800</v>
      </c>
    </row>
    <row r="240" spans="2:8" ht="19.5" customHeight="1" x14ac:dyDescent="0.25">
      <c r="B240" s="443"/>
      <c r="C240" s="85"/>
      <c r="D240" s="200"/>
      <c r="E240" s="201"/>
      <c r="F240" s="86" t="s">
        <v>857</v>
      </c>
      <c r="G240" s="203" t="s">
        <v>858</v>
      </c>
      <c r="H240" s="83">
        <v>3600</v>
      </c>
    </row>
    <row r="241" spans="2:8" ht="18.75" customHeight="1" x14ac:dyDescent="0.25">
      <c r="B241" s="443"/>
      <c r="C241" s="85"/>
      <c r="D241" s="200"/>
      <c r="E241" s="201"/>
      <c r="F241" s="86" t="s">
        <v>859</v>
      </c>
      <c r="G241" s="164" t="s">
        <v>860</v>
      </c>
      <c r="H241" s="83">
        <f>4000*120%</f>
        <v>4800</v>
      </c>
    </row>
    <row r="242" spans="2:8" ht="21.75" customHeight="1" x14ac:dyDescent="0.25">
      <c r="B242" s="443"/>
      <c r="C242" s="85"/>
      <c r="D242" s="200"/>
      <c r="E242" s="201"/>
      <c r="F242" s="144" t="s">
        <v>861</v>
      </c>
      <c r="G242" s="174" t="s">
        <v>862</v>
      </c>
      <c r="H242" s="83">
        <v>3600</v>
      </c>
    </row>
    <row r="243" spans="2:8" ht="21.75" customHeight="1" x14ac:dyDescent="0.25">
      <c r="B243" s="443"/>
      <c r="C243" s="85"/>
      <c r="D243" s="200"/>
      <c r="E243" s="201"/>
      <c r="F243" s="144" t="s">
        <v>863</v>
      </c>
      <c r="G243" s="174" t="s">
        <v>864</v>
      </c>
      <c r="H243" s="83">
        <v>3600</v>
      </c>
    </row>
    <row r="244" spans="2:8" ht="24" customHeight="1" x14ac:dyDescent="0.25">
      <c r="B244" s="443"/>
      <c r="C244" s="85"/>
      <c r="D244" s="200"/>
      <c r="E244" s="201"/>
      <c r="F244" s="86" t="s">
        <v>865</v>
      </c>
      <c r="G244" s="203" t="s">
        <v>866</v>
      </c>
      <c r="H244" s="83">
        <v>2400</v>
      </c>
    </row>
    <row r="245" spans="2:8" ht="21" customHeight="1" x14ac:dyDescent="0.25">
      <c r="B245" s="443"/>
      <c r="C245" s="85"/>
      <c r="D245" s="200"/>
      <c r="E245" s="201"/>
      <c r="F245" s="86" t="s">
        <v>867</v>
      </c>
      <c r="G245" s="164" t="s">
        <v>868</v>
      </c>
      <c r="H245" s="83">
        <v>1200</v>
      </c>
    </row>
    <row r="246" spans="2:8" ht="34.5" customHeight="1" x14ac:dyDescent="0.25">
      <c r="B246" s="443"/>
      <c r="C246" s="85"/>
      <c r="D246" s="205"/>
      <c r="E246" s="205"/>
      <c r="F246" s="86" t="s">
        <v>869</v>
      </c>
      <c r="G246" s="174" t="s">
        <v>870</v>
      </c>
      <c r="H246" s="83">
        <v>3600</v>
      </c>
    </row>
    <row r="247" spans="2:8" ht="39" customHeight="1" x14ac:dyDescent="0.25">
      <c r="B247" s="443"/>
      <c r="C247" s="85">
        <v>11004</v>
      </c>
      <c r="D247" s="500" t="s">
        <v>348</v>
      </c>
      <c r="E247" s="501"/>
      <c r="F247" s="502"/>
      <c r="G247" s="177" t="s">
        <v>755</v>
      </c>
      <c r="H247" s="175">
        <f>SUM(H248:H259)</f>
        <v>1518760.0999999999</v>
      </c>
    </row>
    <row r="248" spans="2:8" ht="30" customHeight="1" x14ac:dyDescent="0.25">
      <c r="B248" s="443"/>
      <c r="C248" s="85"/>
      <c r="D248" s="205"/>
      <c r="E248" s="205"/>
      <c r="F248" s="205"/>
      <c r="G248" s="174" t="s">
        <v>343</v>
      </c>
      <c r="H248" s="84">
        <v>652124.5</v>
      </c>
    </row>
    <row r="249" spans="2:8" ht="36.75" customHeight="1" x14ac:dyDescent="0.25">
      <c r="B249" s="443"/>
      <c r="C249" s="85"/>
      <c r="D249" s="205"/>
      <c r="E249" s="205"/>
      <c r="F249" s="205"/>
      <c r="G249" s="174" t="s">
        <v>349</v>
      </c>
      <c r="H249" s="84">
        <v>217739</v>
      </c>
    </row>
    <row r="250" spans="2:8" ht="36" customHeight="1" x14ac:dyDescent="0.25">
      <c r="B250" s="443"/>
      <c r="C250" s="85"/>
      <c r="D250" s="205"/>
      <c r="E250" s="205"/>
      <c r="F250" s="205"/>
      <c r="G250" s="174" t="s">
        <v>350</v>
      </c>
      <c r="H250" s="84">
        <v>45997.8</v>
      </c>
    </row>
    <row r="251" spans="2:8" ht="34.5" customHeight="1" x14ac:dyDescent="0.25">
      <c r="B251" s="443"/>
      <c r="C251" s="85"/>
      <c r="D251" s="205"/>
      <c r="E251" s="205"/>
      <c r="F251" s="205"/>
      <c r="G251" s="174" t="s">
        <v>351</v>
      </c>
      <c r="H251" s="84">
        <v>44620.7</v>
      </c>
    </row>
    <row r="252" spans="2:8" ht="30" customHeight="1" x14ac:dyDescent="0.25">
      <c r="B252" s="443"/>
      <c r="C252" s="85"/>
      <c r="D252" s="205"/>
      <c r="E252" s="205"/>
      <c r="F252" s="205"/>
      <c r="G252" s="174" t="s">
        <v>352</v>
      </c>
      <c r="H252" s="84">
        <v>54861.2</v>
      </c>
    </row>
    <row r="253" spans="2:8" ht="40.5" customHeight="1" x14ac:dyDescent="0.25">
      <c r="B253" s="443"/>
      <c r="C253" s="85"/>
      <c r="D253" s="205"/>
      <c r="E253" s="205"/>
      <c r="F253" s="205"/>
      <c r="G253" s="174" t="s">
        <v>353</v>
      </c>
      <c r="H253" s="84">
        <v>54120.4</v>
      </c>
    </row>
    <row r="254" spans="2:8" ht="30" customHeight="1" x14ac:dyDescent="0.25">
      <c r="B254" s="443"/>
      <c r="C254" s="85"/>
      <c r="D254" s="205"/>
      <c r="E254" s="205"/>
      <c r="F254" s="205"/>
      <c r="G254" s="174" t="s">
        <v>354</v>
      </c>
      <c r="H254" s="84">
        <v>48370.6</v>
      </c>
    </row>
    <row r="255" spans="2:8" ht="30" customHeight="1" x14ac:dyDescent="0.25">
      <c r="B255" s="443"/>
      <c r="C255" s="85"/>
      <c r="D255" s="205"/>
      <c r="E255" s="205"/>
      <c r="F255" s="205"/>
      <c r="G255" s="174" t="s">
        <v>355</v>
      </c>
      <c r="H255" s="84">
        <v>130271.2</v>
      </c>
    </row>
    <row r="256" spans="2:8" ht="30" customHeight="1" x14ac:dyDescent="0.25">
      <c r="B256" s="443"/>
      <c r="C256" s="85"/>
      <c r="D256" s="205"/>
      <c r="E256" s="205"/>
      <c r="F256" s="205"/>
      <c r="G256" s="174" t="s">
        <v>356</v>
      </c>
      <c r="H256" s="84">
        <v>63107.6</v>
      </c>
    </row>
    <row r="257" spans="2:8" ht="30" customHeight="1" x14ac:dyDescent="0.25">
      <c r="B257" s="443"/>
      <c r="C257" s="85"/>
      <c r="D257" s="205"/>
      <c r="E257" s="205"/>
      <c r="F257" s="205"/>
      <c r="G257" s="174" t="s">
        <v>357</v>
      </c>
      <c r="H257" s="84">
        <v>38445.199999999997</v>
      </c>
    </row>
    <row r="258" spans="2:8" ht="30" customHeight="1" x14ac:dyDescent="0.25">
      <c r="B258" s="443"/>
      <c r="C258" s="85"/>
      <c r="D258" s="205"/>
      <c r="E258" s="205"/>
      <c r="F258" s="205"/>
      <c r="G258" s="174" t="s">
        <v>358</v>
      </c>
      <c r="H258" s="84">
        <v>131719</v>
      </c>
    </row>
    <row r="259" spans="2:8" ht="32.25" customHeight="1" x14ac:dyDescent="0.25">
      <c r="B259" s="443"/>
      <c r="C259" s="85"/>
      <c r="D259" s="205"/>
      <c r="E259" s="205"/>
      <c r="F259" s="205"/>
      <c r="G259" s="174" t="s">
        <v>359</v>
      </c>
      <c r="H259" s="84">
        <v>37382.9</v>
      </c>
    </row>
    <row r="260" spans="2:8" ht="57.75" customHeight="1" x14ac:dyDescent="0.25">
      <c r="B260" s="443"/>
      <c r="C260" s="85">
        <v>11005</v>
      </c>
      <c r="D260" s="467" t="s">
        <v>360</v>
      </c>
      <c r="E260" s="467"/>
      <c r="F260" s="467"/>
      <c r="G260" s="177" t="s">
        <v>755</v>
      </c>
      <c r="H260" s="81">
        <f t="shared" ref="H260" si="17">H262+H263</f>
        <v>84000</v>
      </c>
    </row>
    <row r="261" spans="2:8" ht="17.25" customHeight="1" x14ac:dyDescent="0.25">
      <c r="B261" s="443"/>
      <c r="C261" s="85"/>
      <c r="D261" s="161"/>
      <c r="E261" s="462" t="s">
        <v>86</v>
      </c>
      <c r="F261" s="463"/>
      <c r="G261" s="183"/>
      <c r="H261" s="81"/>
    </row>
    <row r="262" spans="2:8" ht="45.75" customHeight="1" x14ac:dyDescent="0.25">
      <c r="B262" s="443"/>
      <c r="C262" s="157"/>
      <c r="D262" s="188"/>
      <c r="E262" s="188"/>
      <c r="F262" s="144" t="s">
        <v>361</v>
      </c>
      <c r="G262" s="198" t="s">
        <v>871</v>
      </c>
      <c r="H262" s="84">
        <v>42000</v>
      </c>
    </row>
    <row r="263" spans="2:8" ht="48.75" customHeight="1" x14ac:dyDescent="0.25">
      <c r="B263" s="430"/>
      <c r="C263" s="160"/>
      <c r="D263" s="178"/>
      <c r="E263" s="178"/>
      <c r="F263" s="191" t="s">
        <v>362</v>
      </c>
      <c r="G263" s="153" t="s">
        <v>279</v>
      </c>
      <c r="H263" s="84">
        <v>42000</v>
      </c>
    </row>
    <row r="264" spans="2:8" ht="35.25" customHeight="1" x14ac:dyDescent="0.25">
      <c r="B264" s="80">
        <v>1146</v>
      </c>
      <c r="C264" s="468" t="s">
        <v>81</v>
      </c>
      <c r="D264" s="469"/>
      <c r="E264" s="469"/>
      <c r="F264" s="470"/>
      <c r="G264" s="150"/>
      <c r="H264" s="81">
        <f>H265+H267+H269+H271+H273+H275+H277+H300+H325</f>
        <v>1726094.6999999997</v>
      </c>
    </row>
    <row r="265" spans="2:8" ht="48.75" customHeight="1" x14ac:dyDescent="0.25">
      <c r="B265" s="523"/>
      <c r="C265" s="156">
        <v>11014</v>
      </c>
      <c r="D265" s="471" t="s">
        <v>511</v>
      </c>
      <c r="E265" s="471"/>
      <c r="F265" s="471"/>
      <c r="G265" s="150" t="s">
        <v>872</v>
      </c>
      <c r="H265" s="81">
        <f>H266</f>
        <v>127454.7</v>
      </c>
    </row>
    <row r="266" spans="2:8" ht="48.75" customHeight="1" x14ac:dyDescent="0.25">
      <c r="B266" s="524"/>
      <c r="C266" s="156"/>
      <c r="D266" s="167"/>
      <c r="E266" s="167"/>
      <c r="F266" s="206"/>
      <c r="G266" s="153" t="s">
        <v>1434</v>
      </c>
      <c r="H266" s="125">
        <v>127454.7</v>
      </c>
    </row>
    <row r="267" spans="2:8" ht="48.75" customHeight="1" x14ac:dyDescent="0.25">
      <c r="B267" s="524"/>
      <c r="C267" s="156">
        <v>11015</v>
      </c>
      <c r="D267" s="471" t="s">
        <v>512</v>
      </c>
      <c r="E267" s="471"/>
      <c r="F267" s="471"/>
      <c r="G267" s="150" t="s">
        <v>872</v>
      </c>
      <c r="H267" s="81">
        <f>H268</f>
        <v>61090</v>
      </c>
    </row>
    <row r="268" spans="2:8" ht="33.75" customHeight="1" x14ac:dyDescent="0.25">
      <c r="B268" s="524"/>
      <c r="C268" s="156"/>
      <c r="D268" s="167"/>
      <c r="E268" s="167"/>
      <c r="F268" s="206"/>
      <c r="G268" s="153" t="s">
        <v>886</v>
      </c>
      <c r="H268" s="125">
        <v>61090</v>
      </c>
    </row>
    <row r="269" spans="2:8" ht="48.75" customHeight="1" x14ac:dyDescent="0.25">
      <c r="B269" s="524"/>
      <c r="C269" s="156">
        <v>11018</v>
      </c>
      <c r="D269" s="471" t="s">
        <v>513</v>
      </c>
      <c r="E269" s="471"/>
      <c r="F269" s="471"/>
      <c r="G269" s="150" t="s">
        <v>872</v>
      </c>
      <c r="H269" s="81">
        <f>H270</f>
        <v>671741.1</v>
      </c>
    </row>
    <row r="270" spans="2:8" ht="42.75" customHeight="1" x14ac:dyDescent="0.25">
      <c r="B270" s="524"/>
      <c r="C270" s="156"/>
      <c r="D270" s="167"/>
      <c r="E270" s="167"/>
      <c r="F270" s="206"/>
      <c r="G270" s="153" t="s">
        <v>887</v>
      </c>
      <c r="H270" s="125">
        <v>671741.1</v>
      </c>
    </row>
    <row r="271" spans="2:8" ht="54" customHeight="1" x14ac:dyDescent="0.25">
      <c r="B271" s="524"/>
      <c r="C271" s="156">
        <v>11019</v>
      </c>
      <c r="D271" s="471" t="s">
        <v>514</v>
      </c>
      <c r="E271" s="471"/>
      <c r="F271" s="471"/>
      <c r="G271" s="150" t="s">
        <v>872</v>
      </c>
      <c r="H271" s="81">
        <f>H272</f>
        <v>7766.5</v>
      </c>
    </row>
    <row r="272" spans="2:8" ht="45" customHeight="1" x14ac:dyDescent="0.25">
      <c r="B272" s="524"/>
      <c r="C272" s="156"/>
      <c r="D272" s="167"/>
      <c r="E272" s="167"/>
      <c r="F272" s="206"/>
      <c r="G272" s="153" t="s">
        <v>1371</v>
      </c>
      <c r="H272" s="125">
        <v>7766.5</v>
      </c>
    </row>
    <row r="273" spans="2:8" ht="48.75" customHeight="1" x14ac:dyDescent="0.25">
      <c r="B273" s="524"/>
      <c r="C273" s="156">
        <v>11021</v>
      </c>
      <c r="D273" s="471" t="s">
        <v>1449</v>
      </c>
      <c r="E273" s="471"/>
      <c r="F273" s="471"/>
      <c r="G273" s="150" t="s">
        <v>872</v>
      </c>
      <c r="H273" s="81">
        <f>H274</f>
        <v>38555.9</v>
      </c>
    </row>
    <row r="274" spans="2:8" ht="42" customHeight="1" x14ac:dyDescent="0.25">
      <c r="B274" s="524"/>
      <c r="C274" s="156"/>
      <c r="D274" s="167"/>
      <c r="E274" s="167"/>
      <c r="F274" s="206"/>
      <c r="G274" s="153" t="s">
        <v>1372</v>
      </c>
      <c r="H274" s="125">
        <v>38555.9</v>
      </c>
    </row>
    <row r="275" spans="2:8" ht="48.75" customHeight="1" x14ac:dyDescent="0.25">
      <c r="B275" s="524"/>
      <c r="C275" s="156">
        <v>11024</v>
      </c>
      <c r="D275" s="471" t="s">
        <v>1448</v>
      </c>
      <c r="E275" s="471"/>
      <c r="F275" s="471"/>
      <c r="G275" s="150" t="s">
        <v>872</v>
      </c>
      <c r="H275" s="81">
        <f>H276</f>
        <v>24930</v>
      </c>
    </row>
    <row r="276" spans="2:8" ht="38.25" customHeight="1" x14ac:dyDescent="0.25">
      <c r="B276" s="524"/>
      <c r="C276" s="156"/>
      <c r="D276" s="167"/>
      <c r="E276" s="167"/>
      <c r="F276" s="206"/>
      <c r="G276" s="153" t="s">
        <v>133</v>
      </c>
      <c r="H276" s="125">
        <v>24930</v>
      </c>
    </row>
    <row r="277" spans="2:8" ht="57" customHeight="1" x14ac:dyDescent="0.25">
      <c r="B277" s="524"/>
      <c r="C277" s="156">
        <v>12002</v>
      </c>
      <c r="D277" s="459" t="s">
        <v>515</v>
      </c>
      <c r="E277" s="460"/>
      <c r="F277" s="461"/>
      <c r="G277" s="150" t="s">
        <v>516</v>
      </c>
      <c r="H277" s="81">
        <f>SUM(H278,H280,H282,H284,H286,H288,H290,H292,H294,H296,H298)</f>
        <v>275976.69999999995</v>
      </c>
    </row>
    <row r="278" spans="2:8" ht="48.75" customHeight="1" x14ac:dyDescent="0.25">
      <c r="B278" s="524"/>
      <c r="C278" s="156"/>
      <c r="D278" s="161"/>
      <c r="E278" s="161"/>
      <c r="F278" s="161"/>
      <c r="G278" s="150" t="s">
        <v>872</v>
      </c>
      <c r="H278" s="81">
        <f>H279</f>
        <v>22494.2</v>
      </c>
    </row>
    <row r="279" spans="2:8" ht="48.75" customHeight="1" x14ac:dyDescent="0.25">
      <c r="B279" s="524"/>
      <c r="C279" s="156"/>
      <c r="D279" s="161"/>
      <c r="E279" s="161"/>
      <c r="F279" s="161"/>
      <c r="G279" s="153" t="s">
        <v>518</v>
      </c>
      <c r="H279" s="163">
        <v>22494.2</v>
      </c>
    </row>
    <row r="280" spans="2:8" ht="34.5" customHeight="1" x14ac:dyDescent="0.25">
      <c r="B280" s="524"/>
      <c r="C280" s="156"/>
      <c r="D280" s="161"/>
      <c r="E280" s="161"/>
      <c r="F280" s="161"/>
      <c r="G280" s="150" t="s">
        <v>517</v>
      </c>
      <c r="H280" s="207">
        <f>H281</f>
        <v>6068.2</v>
      </c>
    </row>
    <row r="281" spans="2:8" ht="41.25" customHeight="1" x14ac:dyDescent="0.25">
      <c r="B281" s="524"/>
      <c r="C281" s="156"/>
      <c r="D281" s="161"/>
      <c r="E281" s="161"/>
      <c r="F281" s="161"/>
      <c r="G281" s="153" t="s">
        <v>518</v>
      </c>
      <c r="H281" s="163">
        <v>6068.2</v>
      </c>
    </row>
    <row r="282" spans="2:8" ht="32.25" customHeight="1" x14ac:dyDescent="0.25">
      <c r="B282" s="524"/>
      <c r="C282" s="156"/>
      <c r="D282" s="161"/>
      <c r="E282" s="161"/>
      <c r="F282" s="161"/>
      <c r="G282" s="150" t="s">
        <v>527</v>
      </c>
      <c r="H282" s="207">
        <f>H283</f>
        <v>45942.8</v>
      </c>
    </row>
    <row r="283" spans="2:8" ht="48.75" customHeight="1" x14ac:dyDescent="0.25">
      <c r="B283" s="524"/>
      <c r="C283" s="156"/>
      <c r="D283" s="161"/>
      <c r="E283" s="161"/>
      <c r="F283" s="161"/>
      <c r="G283" s="153" t="s">
        <v>518</v>
      </c>
      <c r="H283" s="163">
        <v>45942.8</v>
      </c>
    </row>
    <row r="284" spans="2:8" ht="24" customHeight="1" x14ac:dyDescent="0.25">
      <c r="B284" s="524"/>
      <c r="C284" s="156"/>
      <c r="D284" s="161"/>
      <c r="E284" s="161"/>
      <c r="F284" s="161"/>
      <c r="G284" s="150" t="s">
        <v>528</v>
      </c>
      <c r="H284" s="207">
        <f>H285</f>
        <v>40048</v>
      </c>
    </row>
    <row r="285" spans="2:8" ht="48.75" customHeight="1" x14ac:dyDescent="0.25">
      <c r="B285" s="524"/>
      <c r="C285" s="156"/>
      <c r="D285" s="161"/>
      <c r="E285" s="161"/>
      <c r="F285" s="161"/>
      <c r="G285" s="153" t="s">
        <v>518</v>
      </c>
      <c r="H285" s="163">
        <v>40048</v>
      </c>
    </row>
    <row r="286" spans="2:8" ht="30" customHeight="1" x14ac:dyDescent="0.25">
      <c r="B286" s="524"/>
      <c r="C286" s="156"/>
      <c r="D286" s="161"/>
      <c r="E286" s="161"/>
      <c r="F286" s="161"/>
      <c r="G286" s="150" t="s">
        <v>519</v>
      </c>
      <c r="H286" s="81">
        <f>H287</f>
        <v>25958.799999999999</v>
      </c>
    </row>
    <row r="287" spans="2:8" ht="48.75" customHeight="1" x14ac:dyDescent="0.25">
      <c r="B287" s="524"/>
      <c r="C287" s="156"/>
      <c r="D287" s="161"/>
      <c r="E287" s="161"/>
      <c r="F287" s="161"/>
      <c r="G287" s="153" t="s">
        <v>518</v>
      </c>
      <c r="H287" s="163">
        <v>25958.799999999999</v>
      </c>
    </row>
    <row r="288" spans="2:8" ht="32.25" customHeight="1" x14ac:dyDescent="0.25">
      <c r="B288" s="524"/>
      <c r="C288" s="156"/>
      <c r="D288" s="161"/>
      <c r="E288" s="161"/>
      <c r="F288" s="161"/>
      <c r="G288" s="150" t="s">
        <v>520</v>
      </c>
      <c r="H288" s="81">
        <f>H289</f>
        <v>26152.799999999999</v>
      </c>
    </row>
    <row r="289" spans="2:8" ht="48.75" customHeight="1" x14ac:dyDescent="0.25">
      <c r="B289" s="524"/>
      <c r="C289" s="156"/>
      <c r="D289" s="161"/>
      <c r="E289" s="161"/>
      <c r="F289" s="161"/>
      <c r="G289" s="153" t="s">
        <v>518</v>
      </c>
      <c r="H289" s="163">
        <v>26152.799999999999</v>
      </c>
    </row>
    <row r="290" spans="2:8" ht="36" customHeight="1" x14ac:dyDescent="0.25">
      <c r="B290" s="524"/>
      <c r="C290" s="156"/>
      <c r="D290" s="161"/>
      <c r="E290" s="161"/>
      <c r="F290" s="161"/>
      <c r="G290" s="150" t="s">
        <v>521</v>
      </c>
      <c r="H290" s="81">
        <f>H291</f>
        <v>17029.3</v>
      </c>
    </row>
    <row r="291" spans="2:8" ht="48.75" customHeight="1" x14ac:dyDescent="0.25">
      <c r="B291" s="524"/>
      <c r="C291" s="156"/>
      <c r="D291" s="161"/>
      <c r="E291" s="161"/>
      <c r="F291" s="161"/>
      <c r="G291" s="153" t="s">
        <v>518</v>
      </c>
      <c r="H291" s="163">
        <v>17029.3</v>
      </c>
    </row>
    <row r="292" spans="2:8" ht="36" customHeight="1" x14ac:dyDescent="0.25">
      <c r="B292" s="524"/>
      <c r="C292" s="156"/>
      <c r="D292" s="161"/>
      <c r="E292" s="161"/>
      <c r="F292" s="161"/>
      <c r="G292" s="150" t="s">
        <v>522</v>
      </c>
      <c r="H292" s="81">
        <f>H293</f>
        <v>41836.300000000003</v>
      </c>
    </row>
    <row r="293" spans="2:8" ht="48.75" customHeight="1" x14ac:dyDescent="0.25">
      <c r="B293" s="524"/>
      <c r="C293" s="156"/>
      <c r="D293" s="161"/>
      <c r="E293" s="161"/>
      <c r="F293" s="161"/>
      <c r="G293" s="153" t="s">
        <v>518</v>
      </c>
      <c r="H293" s="163">
        <v>41836.300000000003</v>
      </c>
    </row>
    <row r="294" spans="2:8" ht="31.5" customHeight="1" x14ac:dyDescent="0.25">
      <c r="B294" s="524"/>
      <c r="C294" s="156"/>
      <c r="D294" s="161"/>
      <c r="E294" s="161"/>
      <c r="F294" s="161"/>
      <c r="G294" s="150" t="s">
        <v>523</v>
      </c>
      <c r="H294" s="81">
        <f>H295</f>
        <v>20275.5</v>
      </c>
    </row>
    <row r="295" spans="2:8" ht="37.5" customHeight="1" x14ac:dyDescent="0.25">
      <c r="B295" s="524"/>
      <c r="C295" s="156"/>
      <c r="D295" s="161"/>
      <c r="E295" s="161"/>
      <c r="F295" s="161"/>
      <c r="G295" s="153" t="s">
        <v>518</v>
      </c>
      <c r="H295" s="163">
        <v>20275.5</v>
      </c>
    </row>
    <row r="296" spans="2:8" ht="37.5" customHeight="1" x14ac:dyDescent="0.25">
      <c r="B296" s="524"/>
      <c r="C296" s="156"/>
      <c r="D296" s="161"/>
      <c r="E296" s="161"/>
      <c r="F296" s="161"/>
      <c r="G296" s="150" t="s">
        <v>524</v>
      </c>
      <c r="H296" s="81">
        <f>H297</f>
        <v>12380.6</v>
      </c>
    </row>
    <row r="297" spans="2:8" ht="48.75" customHeight="1" x14ac:dyDescent="0.25">
      <c r="B297" s="524"/>
      <c r="C297" s="156"/>
      <c r="D297" s="161"/>
      <c r="E297" s="161"/>
      <c r="F297" s="161"/>
      <c r="G297" s="153" t="s">
        <v>518</v>
      </c>
      <c r="H297" s="163">
        <v>12380.6</v>
      </c>
    </row>
    <row r="298" spans="2:8" ht="33.75" customHeight="1" x14ac:dyDescent="0.25">
      <c r="B298" s="524"/>
      <c r="C298" s="156"/>
      <c r="D298" s="167"/>
      <c r="E298" s="167"/>
      <c r="F298" s="167"/>
      <c r="G298" s="150" t="s">
        <v>525</v>
      </c>
      <c r="H298" s="202">
        <f t="shared" ref="H298" si="18">H299</f>
        <v>17790.2</v>
      </c>
    </row>
    <row r="299" spans="2:8" ht="48.75" customHeight="1" x14ac:dyDescent="0.25">
      <c r="B299" s="524"/>
      <c r="C299" s="156"/>
      <c r="D299" s="167"/>
      <c r="E299" s="167"/>
      <c r="F299" s="167"/>
      <c r="G299" s="153" t="s">
        <v>518</v>
      </c>
      <c r="H299" s="168">
        <v>17790.2</v>
      </c>
    </row>
    <row r="300" spans="2:8" ht="56.25" customHeight="1" x14ac:dyDescent="0.25">
      <c r="B300" s="524"/>
      <c r="C300" s="156">
        <v>12004</v>
      </c>
      <c r="D300" s="471" t="s">
        <v>888</v>
      </c>
      <c r="E300" s="471"/>
      <c r="F300" s="471"/>
      <c r="G300" s="150" t="s">
        <v>516</v>
      </c>
      <c r="H300" s="81">
        <f t="shared" ref="H300" si="19">H301+H303+H305+H307+H309+H311+H313+H315+H317+H319+H321+H323</f>
        <v>363677.79999999993</v>
      </c>
    </row>
    <row r="301" spans="2:8" ht="41.25" customHeight="1" x14ac:dyDescent="0.25">
      <c r="B301" s="524"/>
      <c r="C301" s="156"/>
      <c r="D301" s="161"/>
      <c r="E301" s="161"/>
      <c r="F301" s="161"/>
      <c r="G301" s="150" t="s">
        <v>872</v>
      </c>
      <c r="H301" s="81">
        <f t="shared" ref="H301" si="20">H302</f>
        <v>158891.4</v>
      </c>
    </row>
    <row r="302" spans="2:8" ht="36.75" customHeight="1" x14ac:dyDescent="0.25">
      <c r="B302" s="524"/>
      <c r="C302" s="156"/>
      <c r="D302" s="161"/>
      <c r="E302" s="161"/>
      <c r="F302" s="161"/>
      <c r="G302" s="208" t="s">
        <v>526</v>
      </c>
      <c r="H302" s="163">
        <v>158891.4</v>
      </c>
    </row>
    <row r="303" spans="2:8" ht="38.25" customHeight="1" x14ac:dyDescent="0.25">
      <c r="B303" s="524"/>
      <c r="C303" s="85"/>
      <c r="D303" s="161"/>
      <c r="E303" s="161"/>
      <c r="F303" s="161"/>
      <c r="G303" s="150" t="s">
        <v>1414</v>
      </c>
      <c r="H303" s="81">
        <f t="shared" ref="H303" si="21">H304</f>
        <v>37662.199999999997</v>
      </c>
    </row>
    <row r="304" spans="2:8" ht="48.75" customHeight="1" x14ac:dyDescent="0.25">
      <c r="B304" s="524"/>
      <c r="C304" s="156"/>
      <c r="D304" s="161"/>
      <c r="E304" s="161"/>
      <c r="F304" s="161"/>
      <c r="G304" s="208" t="s">
        <v>526</v>
      </c>
      <c r="H304" s="163">
        <v>37662.199999999997</v>
      </c>
    </row>
    <row r="305" spans="2:8" ht="38.25" customHeight="1" x14ac:dyDescent="0.25">
      <c r="B305" s="524"/>
      <c r="C305" s="85"/>
      <c r="D305" s="161"/>
      <c r="E305" s="161"/>
      <c r="F305" s="161"/>
      <c r="G305" s="150" t="s">
        <v>517</v>
      </c>
      <c r="H305" s="81">
        <f t="shared" ref="H305" si="22">H306</f>
        <v>4000.5</v>
      </c>
    </row>
    <row r="306" spans="2:8" ht="36.75" customHeight="1" x14ac:dyDescent="0.25">
      <c r="B306" s="524"/>
      <c r="C306" s="156"/>
      <c r="D306" s="161"/>
      <c r="E306" s="161"/>
      <c r="F306" s="161"/>
      <c r="G306" s="208" t="s">
        <v>526</v>
      </c>
      <c r="H306" s="163">
        <v>4000.5</v>
      </c>
    </row>
    <row r="307" spans="2:8" ht="31.5" customHeight="1" x14ac:dyDescent="0.25">
      <c r="B307" s="524"/>
      <c r="C307" s="156"/>
      <c r="D307" s="161"/>
      <c r="E307" s="161"/>
      <c r="F307" s="161"/>
      <c r="G307" s="150" t="s">
        <v>527</v>
      </c>
      <c r="H307" s="81">
        <f t="shared" ref="H307" si="23">H308</f>
        <v>9775.7999999999993</v>
      </c>
    </row>
    <row r="308" spans="2:8" ht="39" customHeight="1" x14ac:dyDescent="0.25">
      <c r="B308" s="524"/>
      <c r="C308" s="156"/>
      <c r="D308" s="161"/>
      <c r="E308" s="161"/>
      <c r="F308" s="161"/>
      <c r="G308" s="208" t="s">
        <v>526</v>
      </c>
      <c r="H308" s="163">
        <v>9775.7999999999993</v>
      </c>
    </row>
    <row r="309" spans="2:8" ht="27" customHeight="1" x14ac:dyDescent="0.25">
      <c r="B309" s="524"/>
      <c r="C309" s="156"/>
      <c r="D309" s="161"/>
      <c r="E309" s="161"/>
      <c r="F309" s="161"/>
      <c r="G309" s="150" t="s">
        <v>528</v>
      </c>
      <c r="H309" s="81">
        <f>H310</f>
        <v>8365</v>
      </c>
    </row>
    <row r="310" spans="2:8" ht="39.75" customHeight="1" x14ac:dyDescent="0.25">
      <c r="B310" s="524"/>
      <c r="C310" s="156"/>
      <c r="D310" s="161"/>
      <c r="E310" s="161"/>
      <c r="F310" s="161"/>
      <c r="G310" s="208" t="s">
        <v>526</v>
      </c>
      <c r="H310" s="163">
        <v>8365</v>
      </c>
    </row>
    <row r="311" spans="2:8" ht="32.25" customHeight="1" x14ac:dyDescent="0.25">
      <c r="B311" s="524"/>
      <c r="C311" s="156"/>
      <c r="D311" s="161"/>
      <c r="E311" s="161"/>
      <c r="F311" s="161"/>
      <c r="G311" s="150" t="s">
        <v>519</v>
      </c>
      <c r="H311" s="81">
        <f t="shared" ref="H311" si="24">H312</f>
        <v>13264</v>
      </c>
    </row>
    <row r="312" spans="2:8" ht="34.5" customHeight="1" x14ac:dyDescent="0.25">
      <c r="B312" s="524"/>
      <c r="C312" s="156"/>
      <c r="D312" s="161"/>
      <c r="E312" s="161"/>
      <c r="F312" s="161"/>
      <c r="G312" s="208" t="s">
        <v>526</v>
      </c>
      <c r="H312" s="163">
        <v>13264</v>
      </c>
    </row>
    <row r="313" spans="2:8" ht="29.25" customHeight="1" x14ac:dyDescent="0.25">
      <c r="B313" s="524"/>
      <c r="C313" s="156"/>
      <c r="D313" s="161"/>
      <c r="E313" s="161"/>
      <c r="F313" s="161"/>
      <c r="G313" s="150" t="s">
        <v>520</v>
      </c>
      <c r="H313" s="81">
        <f t="shared" ref="H313" si="25">H314</f>
        <v>55639.5</v>
      </c>
    </row>
    <row r="314" spans="2:8" ht="39" customHeight="1" x14ac:dyDescent="0.25">
      <c r="B314" s="524"/>
      <c r="C314" s="156"/>
      <c r="D314" s="161"/>
      <c r="E314" s="161"/>
      <c r="F314" s="161"/>
      <c r="G314" s="208" t="s">
        <v>526</v>
      </c>
      <c r="H314" s="163">
        <v>55639.5</v>
      </c>
    </row>
    <row r="315" spans="2:8" ht="34.5" customHeight="1" x14ac:dyDescent="0.25">
      <c r="B315" s="524"/>
      <c r="C315" s="156"/>
      <c r="D315" s="161"/>
      <c r="E315" s="161"/>
      <c r="F315" s="161"/>
      <c r="G315" s="150" t="s">
        <v>521</v>
      </c>
      <c r="H315" s="81">
        <f t="shared" ref="H315" si="26">H316</f>
        <v>20025.8</v>
      </c>
    </row>
    <row r="316" spans="2:8" ht="42" customHeight="1" x14ac:dyDescent="0.25">
      <c r="B316" s="524"/>
      <c r="C316" s="156"/>
      <c r="D316" s="161"/>
      <c r="E316" s="161"/>
      <c r="F316" s="161"/>
      <c r="G316" s="208" t="s">
        <v>526</v>
      </c>
      <c r="H316" s="163">
        <v>20025.8</v>
      </c>
    </row>
    <row r="317" spans="2:8" ht="33.75" customHeight="1" x14ac:dyDescent="0.25">
      <c r="B317" s="524"/>
      <c r="C317" s="156"/>
      <c r="D317" s="161"/>
      <c r="E317" s="161"/>
      <c r="F317" s="161"/>
      <c r="G317" s="150" t="s">
        <v>522</v>
      </c>
      <c r="H317" s="81">
        <f t="shared" ref="H317" si="27">H318</f>
        <v>33766.699999999997</v>
      </c>
    </row>
    <row r="318" spans="2:8" ht="48.75" customHeight="1" x14ac:dyDescent="0.25">
      <c r="B318" s="524"/>
      <c r="C318" s="156"/>
      <c r="D318" s="161"/>
      <c r="E318" s="161"/>
      <c r="F318" s="161"/>
      <c r="G318" s="208" t="s">
        <v>526</v>
      </c>
      <c r="H318" s="163">
        <v>33766.699999999997</v>
      </c>
    </row>
    <row r="319" spans="2:8" ht="36.75" customHeight="1" x14ac:dyDescent="0.25">
      <c r="B319" s="524"/>
      <c r="C319" s="156"/>
      <c r="D319" s="161"/>
      <c r="E319" s="161"/>
      <c r="F319" s="161"/>
      <c r="G319" s="150" t="s">
        <v>523</v>
      </c>
      <c r="H319" s="81">
        <f t="shared" ref="H319" si="28">H320</f>
        <v>9621.5</v>
      </c>
    </row>
    <row r="320" spans="2:8" ht="34.5" customHeight="1" x14ac:dyDescent="0.25">
      <c r="B320" s="524"/>
      <c r="C320" s="156"/>
      <c r="D320" s="161"/>
      <c r="E320" s="161"/>
      <c r="F320" s="161"/>
      <c r="G320" s="208" t="s">
        <v>526</v>
      </c>
      <c r="H320" s="163">
        <v>9621.5</v>
      </c>
    </row>
    <row r="321" spans="2:8" ht="26.25" customHeight="1" x14ac:dyDescent="0.25">
      <c r="B321" s="524"/>
      <c r="C321" s="156"/>
      <c r="D321" s="161"/>
      <c r="E321" s="161"/>
      <c r="F321" s="161"/>
      <c r="G321" s="150" t="s">
        <v>524</v>
      </c>
      <c r="H321" s="81">
        <f t="shared" ref="H321" si="29">H322</f>
        <v>7017.3</v>
      </c>
    </row>
    <row r="322" spans="2:8" ht="39" customHeight="1" x14ac:dyDescent="0.25">
      <c r="B322" s="524"/>
      <c r="C322" s="156"/>
      <c r="D322" s="161"/>
      <c r="E322" s="161"/>
      <c r="F322" s="161"/>
      <c r="G322" s="208" t="s">
        <v>526</v>
      </c>
      <c r="H322" s="163">
        <v>7017.3</v>
      </c>
    </row>
    <row r="323" spans="2:8" ht="30" customHeight="1" x14ac:dyDescent="0.25">
      <c r="B323" s="524"/>
      <c r="C323" s="156"/>
      <c r="D323" s="161"/>
      <c r="E323" s="161"/>
      <c r="F323" s="161"/>
      <c r="G323" s="150" t="s">
        <v>525</v>
      </c>
      <c r="H323" s="81">
        <f t="shared" ref="H323" si="30">H324</f>
        <v>5648.1</v>
      </c>
    </row>
    <row r="324" spans="2:8" ht="48.75" customHeight="1" x14ac:dyDescent="0.25">
      <c r="B324" s="524"/>
      <c r="C324" s="156"/>
      <c r="D324" s="161"/>
      <c r="E324" s="161"/>
      <c r="F324" s="161"/>
      <c r="G324" s="208" t="s">
        <v>526</v>
      </c>
      <c r="H324" s="163">
        <v>5648.1</v>
      </c>
    </row>
    <row r="325" spans="2:8" ht="48.75" customHeight="1" x14ac:dyDescent="0.25">
      <c r="B325" s="524"/>
      <c r="C325" s="156">
        <v>12008</v>
      </c>
      <c r="D325" s="471" t="s">
        <v>1435</v>
      </c>
      <c r="E325" s="471"/>
      <c r="F325" s="471"/>
      <c r="G325" s="150" t="s">
        <v>872</v>
      </c>
      <c r="H325" s="81">
        <f>H326</f>
        <v>154902</v>
      </c>
    </row>
    <row r="326" spans="2:8" ht="41.25" customHeight="1" x14ac:dyDescent="0.25">
      <c r="B326" s="525"/>
      <c r="C326" s="156"/>
      <c r="D326" s="167"/>
      <c r="E326" s="167"/>
      <c r="F326" s="206"/>
      <c r="G326" s="277" t="s">
        <v>279</v>
      </c>
      <c r="H326" s="125">
        <v>154902</v>
      </c>
    </row>
    <row r="327" spans="2:8" ht="36.75" customHeight="1" x14ac:dyDescent="0.25">
      <c r="B327" s="140">
        <v>1147</v>
      </c>
      <c r="C327" s="468" t="s">
        <v>722</v>
      </c>
      <c r="D327" s="469"/>
      <c r="E327" s="469"/>
      <c r="F327" s="470"/>
      <c r="G327" s="179"/>
      <c r="H327" s="81">
        <f>H328</f>
        <v>596130</v>
      </c>
    </row>
    <row r="328" spans="2:8" ht="43.5" customHeight="1" x14ac:dyDescent="0.25">
      <c r="B328" s="426"/>
      <c r="C328" s="85">
        <v>11001</v>
      </c>
      <c r="D328" s="459" t="s">
        <v>723</v>
      </c>
      <c r="E328" s="460"/>
      <c r="F328" s="461"/>
      <c r="G328" s="150" t="s">
        <v>630</v>
      </c>
      <c r="H328" s="81">
        <f t="shared" ref="H328" si="31">H329</f>
        <v>596130</v>
      </c>
    </row>
    <row r="329" spans="2:8" ht="36.75" customHeight="1" x14ac:dyDescent="0.25">
      <c r="B329" s="428"/>
      <c r="C329" s="85"/>
      <c r="D329" s="161"/>
      <c r="E329" s="161"/>
      <c r="F329" s="161"/>
      <c r="G329" s="153" t="s">
        <v>724</v>
      </c>
      <c r="H329" s="83">
        <f>591622.1+4507.9</f>
        <v>596130</v>
      </c>
    </row>
    <row r="330" spans="2:8" ht="41.25" customHeight="1" x14ac:dyDescent="0.25">
      <c r="B330" s="142">
        <v>1148</v>
      </c>
      <c r="C330" s="468" t="s">
        <v>529</v>
      </c>
      <c r="D330" s="469"/>
      <c r="E330" s="469"/>
      <c r="F330" s="470"/>
      <c r="G330" s="254"/>
      <c r="H330" s="81">
        <f>H331+H333+H335+H340+H344+H346+H348+H350+H352+H354</f>
        <v>1403335.1</v>
      </c>
    </row>
    <row r="331" spans="2:8" ht="41.25" customHeight="1" x14ac:dyDescent="0.25">
      <c r="B331" s="526"/>
      <c r="C331" s="158">
        <v>11002</v>
      </c>
      <c r="D331" s="467" t="s">
        <v>1400</v>
      </c>
      <c r="E331" s="467"/>
      <c r="F331" s="467"/>
      <c r="G331" s="150" t="s">
        <v>872</v>
      </c>
      <c r="H331" s="81">
        <f>H332</f>
        <v>3720</v>
      </c>
    </row>
    <row r="332" spans="2:8" ht="41.25" customHeight="1" x14ac:dyDescent="0.25">
      <c r="B332" s="527"/>
      <c r="C332" s="158"/>
      <c r="D332" s="157"/>
      <c r="E332" s="157"/>
      <c r="F332" s="157"/>
      <c r="G332" s="153" t="s">
        <v>889</v>
      </c>
      <c r="H332" s="83">
        <v>3720</v>
      </c>
    </row>
    <row r="333" spans="2:8" ht="41.25" customHeight="1" x14ac:dyDescent="0.25">
      <c r="B333" s="527"/>
      <c r="C333" s="158">
        <v>11004</v>
      </c>
      <c r="D333" s="467" t="s">
        <v>530</v>
      </c>
      <c r="E333" s="467"/>
      <c r="F333" s="467"/>
      <c r="G333" s="150" t="s">
        <v>872</v>
      </c>
      <c r="H333" s="81">
        <f>H334</f>
        <v>32550</v>
      </c>
    </row>
    <row r="334" spans="2:8" ht="41.25" customHeight="1" x14ac:dyDescent="0.25">
      <c r="B334" s="527"/>
      <c r="C334" s="158"/>
      <c r="D334" s="157"/>
      <c r="E334" s="157"/>
      <c r="F334" s="157"/>
      <c r="G334" s="153" t="s">
        <v>279</v>
      </c>
      <c r="H334" s="83">
        <v>32550</v>
      </c>
    </row>
    <row r="335" spans="2:8" ht="53.25" customHeight="1" x14ac:dyDescent="0.25">
      <c r="B335" s="527"/>
      <c r="C335" s="296">
        <v>11005</v>
      </c>
      <c r="D335" s="507" t="s">
        <v>1436</v>
      </c>
      <c r="E335" s="507"/>
      <c r="F335" s="507"/>
      <c r="G335" s="294" t="s">
        <v>516</v>
      </c>
      <c r="H335" s="81">
        <f>H336+H338</f>
        <v>501176</v>
      </c>
    </row>
    <row r="336" spans="2:8" ht="41.25" customHeight="1" x14ac:dyDescent="0.25">
      <c r="B336" s="527"/>
      <c r="C336" s="296"/>
      <c r="D336" s="297"/>
      <c r="E336" s="297"/>
      <c r="F336" s="297"/>
      <c r="G336" s="294" t="s">
        <v>872</v>
      </c>
      <c r="H336" s="81">
        <f>H337</f>
        <v>484176</v>
      </c>
    </row>
    <row r="337" spans="2:8" ht="33.75" customHeight="1" x14ac:dyDescent="0.25">
      <c r="B337" s="527"/>
      <c r="C337" s="296"/>
      <c r="D337" s="297"/>
      <c r="E337" s="297"/>
      <c r="F337" s="297"/>
      <c r="G337" s="291" t="s">
        <v>279</v>
      </c>
      <c r="H337" s="83">
        <v>484176</v>
      </c>
    </row>
    <row r="338" spans="2:8" ht="41.25" customHeight="1" x14ac:dyDescent="0.25">
      <c r="B338" s="527"/>
      <c r="C338" s="158"/>
      <c r="D338" s="157"/>
      <c r="E338" s="157"/>
      <c r="F338" s="157"/>
      <c r="G338" s="294" t="s">
        <v>1414</v>
      </c>
      <c r="H338" s="81">
        <f>H339</f>
        <v>17000</v>
      </c>
    </row>
    <row r="339" spans="2:8" ht="33" customHeight="1" x14ac:dyDescent="0.25">
      <c r="B339" s="527"/>
      <c r="C339" s="158"/>
      <c r="D339" s="157"/>
      <c r="E339" s="157"/>
      <c r="F339" s="157"/>
      <c r="G339" s="291" t="s">
        <v>279</v>
      </c>
      <c r="H339" s="83">
        <v>17000</v>
      </c>
    </row>
    <row r="340" spans="2:8" ht="41.25" customHeight="1" x14ac:dyDescent="0.25">
      <c r="B340" s="527"/>
      <c r="C340" s="209">
        <v>11006</v>
      </c>
      <c r="D340" s="467" t="s">
        <v>531</v>
      </c>
      <c r="E340" s="467"/>
      <c r="F340" s="467"/>
      <c r="G340" s="150" t="s">
        <v>872</v>
      </c>
      <c r="H340" s="81">
        <f>SUM(H341:H343)</f>
        <v>641690.9</v>
      </c>
    </row>
    <row r="341" spans="2:8" ht="41.25" customHeight="1" x14ac:dyDescent="0.25">
      <c r="B341" s="527"/>
      <c r="C341" s="158"/>
      <c r="D341" s="161"/>
      <c r="E341" s="161"/>
      <c r="F341" s="161"/>
      <c r="G341" s="153" t="s">
        <v>1429</v>
      </c>
      <c r="H341" s="83">
        <v>316940.3</v>
      </c>
    </row>
    <row r="342" spans="2:8" ht="35.25" customHeight="1" x14ac:dyDescent="0.25">
      <c r="B342" s="527"/>
      <c r="C342" s="158"/>
      <c r="D342" s="161"/>
      <c r="E342" s="161"/>
      <c r="F342" s="161"/>
      <c r="G342" s="153" t="s">
        <v>1384</v>
      </c>
      <c r="H342" s="83">
        <v>252833.3</v>
      </c>
    </row>
    <row r="343" spans="2:8" ht="33.75" customHeight="1" x14ac:dyDescent="0.25">
      <c r="B343" s="527"/>
      <c r="C343" s="158"/>
      <c r="D343" s="161"/>
      <c r="E343" s="161"/>
      <c r="F343" s="161"/>
      <c r="G343" s="153" t="s">
        <v>1385</v>
      </c>
      <c r="H343" s="83">
        <v>71917.3</v>
      </c>
    </row>
    <row r="344" spans="2:8" ht="41.25" customHeight="1" x14ac:dyDescent="0.25">
      <c r="B344" s="527"/>
      <c r="C344" s="158">
        <v>11007</v>
      </c>
      <c r="D344" s="467" t="s">
        <v>532</v>
      </c>
      <c r="E344" s="467"/>
      <c r="F344" s="467"/>
      <c r="G344" s="150" t="s">
        <v>872</v>
      </c>
      <c r="H344" s="81">
        <f>H345</f>
        <v>7911.6</v>
      </c>
    </row>
    <row r="345" spans="2:8" ht="41.25" customHeight="1" x14ac:dyDescent="0.25">
      <c r="B345" s="527"/>
      <c r="C345" s="158"/>
      <c r="D345" s="157"/>
      <c r="E345" s="157"/>
      <c r="F345" s="157"/>
      <c r="G345" s="174" t="s">
        <v>533</v>
      </c>
      <c r="H345" s="83">
        <v>7911.6</v>
      </c>
    </row>
    <row r="346" spans="2:8" ht="41.25" customHeight="1" x14ac:dyDescent="0.25">
      <c r="B346" s="527"/>
      <c r="C346" s="158">
        <v>11012</v>
      </c>
      <c r="D346" s="467" t="s">
        <v>1398</v>
      </c>
      <c r="E346" s="467"/>
      <c r="F346" s="467"/>
      <c r="G346" s="150" t="s">
        <v>872</v>
      </c>
      <c r="H346" s="81">
        <f>H347</f>
        <v>70611.100000000006</v>
      </c>
    </row>
    <row r="347" spans="2:8" ht="47.25" customHeight="1" x14ac:dyDescent="0.25">
      <c r="B347" s="527"/>
      <c r="C347" s="158"/>
      <c r="D347" s="157"/>
      <c r="E347" s="157"/>
      <c r="F347" s="157"/>
      <c r="G347" s="174" t="s">
        <v>1373</v>
      </c>
      <c r="H347" s="81">
        <v>70611.100000000006</v>
      </c>
    </row>
    <row r="348" spans="2:8" ht="41.25" customHeight="1" x14ac:dyDescent="0.25">
      <c r="B348" s="527"/>
      <c r="C348" s="158">
        <v>11013</v>
      </c>
      <c r="D348" s="467" t="s">
        <v>1397</v>
      </c>
      <c r="E348" s="467"/>
      <c r="F348" s="467"/>
      <c r="G348" s="150" t="s">
        <v>872</v>
      </c>
      <c r="H348" s="81">
        <f>H349</f>
        <v>32795</v>
      </c>
    </row>
    <row r="349" spans="2:8" ht="41.25" customHeight="1" x14ac:dyDescent="0.25">
      <c r="B349" s="527"/>
      <c r="C349" s="158"/>
      <c r="D349" s="157"/>
      <c r="E349" s="157"/>
      <c r="F349" s="157"/>
      <c r="G349" s="174" t="s">
        <v>387</v>
      </c>
      <c r="H349" s="81">
        <v>32795</v>
      </c>
    </row>
    <row r="350" spans="2:8" ht="41.25" customHeight="1" x14ac:dyDescent="0.25">
      <c r="B350" s="527"/>
      <c r="C350" s="158">
        <v>11014</v>
      </c>
      <c r="D350" s="467" t="s">
        <v>1396</v>
      </c>
      <c r="E350" s="467"/>
      <c r="F350" s="467"/>
      <c r="G350" s="150" t="s">
        <v>872</v>
      </c>
      <c r="H350" s="81">
        <f>H351</f>
        <v>37269.4</v>
      </c>
    </row>
    <row r="351" spans="2:8" ht="41.25" customHeight="1" x14ac:dyDescent="0.25">
      <c r="B351" s="527"/>
      <c r="C351" s="158"/>
      <c r="D351" s="157"/>
      <c r="E351" s="157"/>
      <c r="F351" s="157"/>
      <c r="G351" s="174" t="s">
        <v>889</v>
      </c>
      <c r="H351" s="81">
        <v>37269.4</v>
      </c>
    </row>
    <row r="352" spans="2:8" ht="41.25" customHeight="1" x14ac:dyDescent="0.25">
      <c r="B352" s="527"/>
      <c r="C352" s="158">
        <v>11015</v>
      </c>
      <c r="D352" s="467" t="s">
        <v>1444</v>
      </c>
      <c r="E352" s="467"/>
      <c r="F352" s="467"/>
      <c r="G352" s="150" t="s">
        <v>872</v>
      </c>
      <c r="H352" s="81">
        <f>H353</f>
        <v>70611.100000000006</v>
      </c>
    </row>
    <row r="353" spans="2:8" ht="51" customHeight="1" x14ac:dyDescent="0.25">
      <c r="B353" s="527"/>
      <c r="C353" s="158"/>
      <c r="D353" s="157"/>
      <c r="E353" s="157"/>
      <c r="F353" s="157"/>
      <c r="G353" s="174" t="s">
        <v>886</v>
      </c>
      <c r="H353" s="81">
        <v>70611.100000000006</v>
      </c>
    </row>
    <row r="354" spans="2:8" ht="69.75" customHeight="1" x14ac:dyDescent="0.25">
      <c r="B354" s="527"/>
      <c r="C354" s="158">
        <v>11016</v>
      </c>
      <c r="D354" s="467" t="s">
        <v>1399</v>
      </c>
      <c r="E354" s="467"/>
      <c r="F354" s="467"/>
      <c r="G354" s="150" t="s">
        <v>872</v>
      </c>
      <c r="H354" s="81">
        <f>H355</f>
        <v>5000</v>
      </c>
    </row>
    <row r="355" spans="2:8" ht="45.75" customHeight="1" x14ac:dyDescent="0.25">
      <c r="B355" s="528"/>
      <c r="C355" s="158"/>
      <c r="D355" s="157"/>
      <c r="E355" s="157"/>
      <c r="F355" s="157"/>
      <c r="G355" s="174" t="s">
        <v>890</v>
      </c>
      <c r="H355" s="81">
        <v>5000</v>
      </c>
    </row>
    <row r="356" spans="2:8" ht="41.25" customHeight="1" x14ac:dyDescent="0.25">
      <c r="B356" s="80">
        <v>1162</v>
      </c>
      <c r="C356" s="486" t="s">
        <v>242</v>
      </c>
      <c r="D356" s="487"/>
      <c r="E356" s="487"/>
      <c r="F356" s="488"/>
      <c r="G356" s="145"/>
      <c r="H356" s="81">
        <f>H357+H359</f>
        <v>314982.5</v>
      </c>
    </row>
    <row r="357" spans="2:8" ht="41.25" customHeight="1" x14ac:dyDescent="0.25">
      <c r="B357" s="529"/>
      <c r="C357" s="85">
        <v>11012</v>
      </c>
      <c r="D357" s="459" t="s">
        <v>534</v>
      </c>
      <c r="E357" s="460"/>
      <c r="F357" s="461"/>
      <c r="G357" s="150" t="s">
        <v>134</v>
      </c>
      <c r="H357" s="81">
        <f t="shared" ref="H357" si="32">H358</f>
        <v>149826.29999999999</v>
      </c>
    </row>
    <row r="358" spans="2:8" ht="41.25" customHeight="1" x14ac:dyDescent="0.25">
      <c r="B358" s="530"/>
      <c r="C358" s="264"/>
      <c r="D358" s="231"/>
      <c r="E358" s="144"/>
      <c r="F358" s="210"/>
      <c r="G358" s="189" t="s">
        <v>535</v>
      </c>
      <c r="H358" s="83">
        <f>147107.5+2718.8</f>
        <v>149826.29999999999</v>
      </c>
    </row>
    <row r="359" spans="2:8" ht="41.25" customHeight="1" x14ac:dyDescent="0.25">
      <c r="B359" s="530"/>
      <c r="C359" s="264">
        <v>11013</v>
      </c>
      <c r="D359" s="467" t="s">
        <v>536</v>
      </c>
      <c r="E359" s="467"/>
      <c r="F359" s="467"/>
      <c r="G359" s="150" t="s">
        <v>273</v>
      </c>
      <c r="H359" s="81">
        <f t="shared" ref="H359" si="33">H360</f>
        <v>165156.19999999998</v>
      </c>
    </row>
    <row r="360" spans="2:8" ht="41.25" customHeight="1" x14ac:dyDescent="0.25">
      <c r="B360" s="531"/>
      <c r="C360" s="264"/>
      <c r="D360" s="231"/>
      <c r="E360" s="144"/>
      <c r="F360" s="211"/>
      <c r="G360" s="212" t="s">
        <v>537</v>
      </c>
      <c r="H360" s="83">
        <f>160370.4+4785.8</f>
        <v>165156.19999999998</v>
      </c>
    </row>
    <row r="361" spans="2:8" ht="41.25" customHeight="1" x14ac:dyDescent="0.25">
      <c r="B361" s="142">
        <v>1163</v>
      </c>
      <c r="C361" s="468" t="s">
        <v>504</v>
      </c>
      <c r="D361" s="469"/>
      <c r="E361" s="469"/>
      <c r="F361" s="470"/>
      <c r="G361" s="254"/>
      <c r="H361" s="81">
        <f>H362+H365</f>
        <v>29096</v>
      </c>
    </row>
    <row r="362" spans="2:8" ht="52.5" customHeight="1" x14ac:dyDescent="0.25">
      <c r="B362" s="429"/>
      <c r="C362" s="158">
        <v>11013</v>
      </c>
      <c r="D362" s="467" t="s">
        <v>881</v>
      </c>
      <c r="E362" s="467"/>
      <c r="F362" s="467"/>
      <c r="G362" s="177" t="s">
        <v>872</v>
      </c>
      <c r="H362" s="81">
        <f>SUM(H363:H364)</f>
        <v>14096</v>
      </c>
    </row>
    <row r="363" spans="2:8" ht="41.25" customHeight="1" x14ac:dyDescent="0.25">
      <c r="B363" s="443"/>
      <c r="C363" s="85"/>
      <c r="D363" s="157"/>
      <c r="E363" s="157"/>
      <c r="F363" s="157"/>
      <c r="G363" s="153" t="s">
        <v>1374</v>
      </c>
      <c r="H363" s="83">
        <v>10000</v>
      </c>
    </row>
    <row r="364" spans="2:8" ht="41.25" customHeight="1" x14ac:dyDescent="0.25">
      <c r="B364" s="443"/>
      <c r="C364" s="85"/>
      <c r="D364" s="157"/>
      <c r="E364" s="157"/>
      <c r="F364" s="157"/>
      <c r="G364" s="153" t="s">
        <v>279</v>
      </c>
      <c r="H364" s="83">
        <v>4096</v>
      </c>
    </row>
    <row r="365" spans="2:8" ht="41.25" customHeight="1" x14ac:dyDescent="0.25">
      <c r="B365" s="443"/>
      <c r="C365" s="85">
        <v>11017</v>
      </c>
      <c r="D365" s="459" t="s">
        <v>882</v>
      </c>
      <c r="E365" s="460"/>
      <c r="F365" s="461"/>
      <c r="G365" s="177" t="s">
        <v>872</v>
      </c>
      <c r="H365" s="81">
        <f>H366</f>
        <v>15000</v>
      </c>
    </row>
    <row r="366" spans="2:8" ht="41.25" customHeight="1" x14ac:dyDescent="0.25">
      <c r="B366" s="430"/>
      <c r="C366" s="85"/>
      <c r="D366" s="157"/>
      <c r="E366" s="157"/>
      <c r="F366" s="157"/>
      <c r="G366" s="153" t="s">
        <v>1374</v>
      </c>
      <c r="H366" s="83">
        <v>15000</v>
      </c>
    </row>
    <row r="367" spans="2:8" ht="33" customHeight="1" x14ac:dyDescent="0.25">
      <c r="B367" s="142">
        <v>1168</v>
      </c>
      <c r="C367" s="504" t="s">
        <v>363</v>
      </c>
      <c r="D367" s="505"/>
      <c r="E367" s="505"/>
      <c r="F367" s="506"/>
      <c r="G367" s="159"/>
      <c r="H367" s="81">
        <f>H368+H370+H372+H392+H408+H432+H434</f>
        <v>8226092.6000000006</v>
      </c>
    </row>
    <row r="368" spans="2:8" ht="38.25" customHeight="1" x14ac:dyDescent="0.25">
      <c r="B368" s="426"/>
      <c r="C368" s="173">
        <v>11001</v>
      </c>
      <c r="D368" s="459" t="s">
        <v>364</v>
      </c>
      <c r="E368" s="460"/>
      <c r="F368" s="461"/>
      <c r="G368" s="177" t="s">
        <v>872</v>
      </c>
      <c r="H368" s="81">
        <f>H369</f>
        <v>1460827.7000000002</v>
      </c>
    </row>
    <row r="369" spans="2:8" ht="51" customHeight="1" x14ac:dyDescent="0.25">
      <c r="B369" s="427"/>
      <c r="C369" s="85"/>
      <c r="D369" s="231"/>
      <c r="E369" s="231"/>
      <c r="F369" s="187"/>
      <c r="G369" s="174" t="s">
        <v>365</v>
      </c>
      <c r="H369" s="83">
        <f>1438330.1+22497.6</f>
        <v>1460827.7000000002</v>
      </c>
    </row>
    <row r="370" spans="2:8" ht="40.5" customHeight="1" x14ac:dyDescent="0.25">
      <c r="B370" s="427"/>
      <c r="C370" s="173">
        <v>11002</v>
      </c>
      <c r="D370" s="459" t="s">
        <v>366</v>
      </c>
      <c r="E370" s="460"/>
      <c r="F370" s="461"/>
      <c r="G370" s="177" t="s">
        <v>872</v>
      </c>
      <c r="H370" s="81">
        <f>H371</f>
        <v>360117.1</v>
      </c>
    </row>
    <row r="371" spans="2:8" ht="35.25" customHeight="1" x14ac:dyDescent="0.25">
      <c r="B371" s="427"/>
      <c r="C371" s="85"/>
      <c r="D371" s="231"/>
      <c r="E371" s="231"/>
      <c r="F371" s="187"/>
      <c r="G371" s="174" t="s">
        <v>367</v>
      </c>
      <c r="H371" s="83">
        <f>350473.1+9644</f>
        <v>360117.1</v>
      </c>
    </row>
    <row r="372" spans="2:8" ht="35.25" customHeight="1" x14ac:dyDescent="0.25">
      <c r="B372" s="427"/>
      <c r="C372" s="173">
        <v>11003</v>
      </c>
      <c r="D372" s="459" t="s">
        <v>368</v>
      </c>
      <c r="E372" s="460"/>
      <c r="F372" s="461"/>
      <c r="G372" s="96"/>
      <c r="H372" s="81">
        <f t="shared" ref="H372" si="34">H373+H388+H390</f>
        <v>1950849.9000000001</v>
      </c>
    </row>
    <row r="373" spans="2:8" ht="35.25" customHeight="1" x14ac:dyDescent="0.25">
      <c r="B373" s="427"/>
      <c r="C373" s="85"/>
      <c r="D373" s="231"/>
      <c r="E373" s="231"/>
      <c r="F373" s="187"/>
      <c r="G373" s="150" t="s">
        <v>872</v>
      </c>
      <c r="H373" s="81">
        <f>H374+H375+H376+H377+H378+H379+H380+H381+H382+H383+H384+H385+H386+H387</f>
        <v>1808703.2000000002</v>
      </c>
    </row>
    <row r="374" spans="2:8" ht="42" customHeight="1" x14ac:dyDescent="0.25">
      <c r="B374" s="427"/>
      <c r="C374" s="157"/>
      <c r="D374" s="231"/>
      <c r="E374" s="231"/>
      <c r="F374" s="231"/>
      <c r="G374" s="174" t="s">
        <v>369</v>
      </c>
      <c r="H374" s="83">
        <v>373503.2</v>
      </c>
    </row>
    <row r="375" spans="2:8" ht="45.75" customHeight="1" x14ac:dyDescent="0.25">
      <c r="B375" s="427"/>
      <c r="C375" s="157"/>
      <c r="D375" s="231"/>
      <c r="E375" s="231"/>
      <c r="F375" s="231"/>
      <c r="G375" s="174" t="s">
        <v>370</v>
      </c>
      <c r="H375" s="83">
        <v>240169.2</v>
      </c>
    </row>
    <row r="376" spans="2:8" ht="39.75" customHeight="1" x14ac:dyDescent="0.25">
      <c r="B376" s="427"/>
      <c r="C376" s="157"/>
      <c r="D376" s="231"/>
      <c r="E376" s="231"/>
      <c r="F376" s="231"/>
      <c r="G376" s="174" t="s">
        <v>371</v>
      </c>
      <c r="H376" s="83">
        <v>197809.9</v>
      </c>
    </row>
    <row r="377" spans="2:8" ht="45" customHeight="1" x14ac:dyDescent="0.25">
      <c r="B377" s="427"/>
      <c r="C377" s="157"/>
      <c r="D377" s="231"/>
      <c r="E377" s="231"/>
      <c r="F377" s="231"/>
      <c r="G377" s="174" t="s">
        <v>372</v>
      </c>
      <c r="H377" s="83">
        <v>153731.9</v>
      </c>
    </row>
    <row r="378" spans="2:8" ht="42.75" customHeight="1" x14ac:dyDescent="0.25">
      <c r="B378" s="427"/>
      <c r="C378" s="157"/>
      <c r="D378" s="231"/>
      <c r="E378" s="231"/>
      <c r="F378" s="231"/>
      <c r="G378" s="174" t="s">
        <v>373</v>
      </c>
      <c r="H378" s="83">
        <v>167854.2</v>
      </c>
    </row>
    <row r="379" spans="2:8" ht="47.25" customHeight="1" x14ac:dyDescent="0.25">
      <c r="B379" s="427"/>
      <c r="C379" s="157"/>
      <c r="D379" s="231"/>
      <c r="E379" s="231"/>
      <c r="F379" s="231"/>
      <c r="G379" s="174" t="s">
        <v>374</v>
      </c>
      <c r="H379" s="83">
        <v>98576.7</v>
      </c>
    </row>
    <row r="380" spans="2:8" ht="35.25" customHeight="1" x14ac:dyDescent="0.25">
      <c r="B380" s="427"/>
      <c r="C380" s="157"/>
      <c r="D380" s="231"/>
      <c r="E380" s="231"/>
      <c r="F380" s="231"/>
      <c r="G380" s="174" t="s">
        <v>375</v>
      </c>
      <c r="H380" s="83">
        <v>96538.1</v>
      </c>
    </row>
    <row r="381" spans="2:8" ht="35.25" customHeight="1" x14ac:dyDescent="0.25">
      <c r="B381" s="427"/>
      <c r="C381" s="157"/>
      <c r="D381" s="231"/>
      <c r="E381" s="231"/>
      <c r="F381" s="231"/>
      <c r="G381" s="174" t="s">
        <v>376</v>
      </c>
      <c r="H381" s="83">
        <v>83313.7</v>
      </c>
    </row>
    <row r="382" spans="2:8" ht="35.25" customHeight="1" x14ac:dyDescent="0.25">
      <c r="B382" s="427"/>
      <c r="C382" s="157"/>
      <c r="D382" s="231"/>
      <c r="E382" s="231"/>
      <c r="F382" s="231"/>
      <c r="G382" s="174" t="s">
        <v>377</v>
      </c>
      <c r="H382" s="83">
        <v>99389</v>
      </c>
    </row>
    <row r="383" spans="2:8" ht="45.75" customHeight="1" x14ac:dyDescent="0.25">
      <c r="B383" s="427"/>
      <c r="C383" s="157"/>
      <c r="D383" s="231"/>
      <c r="E383" s="231"/>
      <c r="F383" s="231"/>
      <c r="G383" s="174" t="s">
        <v>378</v>
      </c>
      <c r="H383" s="83">
        <v>76225</v>
      </c>
    </row>
    <row r="384" spans="2:8" ht="35.25" customHeight="1" x14ac:dyDescent="0.25">
      <c r="B384" s="427"/>
      <c r="C384" s="157"/>
      <c r="D384" s="231"/>
      <c r="E384" s="231"/>
      <c r="F384" s="231"/>
      <c r="G384" s="174" t="s">
        <v>379</v>
      </c>
      <c r="H384" s="83">
        <v>69583.8</v>
      </c>
    </row>
    <row r="385" spans="2:8" ht="50.25" customHeight="1" x14ac:dyDescent="0.25">
      <c r="B385" s="427"/>
      <c r="C385" s="157"/>
      <c r="D385" s="231"/>
      <c r="E385" s="231"/>
      <c r="F385" s="231"/>
      <c r="G385" s="174" t="s">
        <v>380</v>
      </c>
      <c r="H385" s="83">
        <v>52154.6</v>
      </c>
    </row>
    <row r="386" spans="2:8" ht="35.25" customHeight="1" x14ac:dyDescent="0.25">
      <c r="B386" s="427"/>
      <c r="C386" s="157"/>
      <c r="D386" s="231"/>
      <c r="E386" s="231"/>
      <c r="F386" s="231"/>
      <c r="G386" s="174" t="s">
        <v>381</v>
      </c>
      <c r="H386" s="83">
        <v>65689.399999999994</v>
      </c>
    </row>
    <row r="387" spans="2:8" ht="33" customHeight="1" x14ac:dyDescent="0.25">
      <c r="B387" s="427"/>
      <c r="C387" s="157"/>
      <c r="D387" s="231"/>
      <c r="E387" s="231"/>
      <c r="F387" s="231"/>
      <c r="G387" s="174" t="s">
        <v>382</v>
      </c>
      <c r="H387" s="83">
        <v>34164.5</v>
      </c>
    </row>
    <row r="388" spans="2:8" ht="24.75" customHeight="1" x14ac:dyDescent="0.25">
      <c r="B388" s="427"/>
      <c r="C388" s="157"/>
      <c r="D388" s="231"/>
      <c r="E388" s="231"/>
      <c r="F388" s="231"/>
      <c r="G388" s="183" t="s">
        <v>328</v>
      </c>
      <c r="H388" s="81">
        <f>H389</f>
        <v>56951.200000000004</v>
      </c>
    </row>
    <row r="389" spans="2:8" ht="34.5" customHeight="1" x14ac:dyDescent="0.25">
      <c r="B389" s="427"/>
      <c r="C389" s="157"/>
      <c r="D389" s="231"/>
      <c r="E389" s="231"/>
      <c r="F389" s="231"/>
      <c r="G389" s="174" t="s">
        <v>383</v>
      </c>
      <c r="H389" s="83">
        <f>56542.3+408.9</f>
        <v>56951.200000000004</v>
      </c>
    </row>
    <row r="390" spans="2:8" ht="27" customHeight="1" x14ac:dyDescent="0.25">
      <c r="B390" s="427"/>
      <c r="C390" s="157"/>
      <c r="D390" s="231"/>
      <c r="E390" s="231"/>
      <c r="F390" s="231"/>
      <c r="G390" s="183" t="s">
        <v>335</v>
      </c>
      <c r="H390" s="81">
        <f>H391</f>
        <v>85195.5</v>
      </c>
    </row>
    <row r="391" spans="2:8" ht="34.5" customHeight="1" x14ac:dyDescent="0.25">
      <c r="B391" s="427"/>
      <c r="C391" s="157"/>
      <c r="D391" s="231"/>
      <c r="E391" s="231"/>
      <c r="F391" s="231"/>
      <c r="G391" s="174" t="s">
        <v>384</v>
      </c>
      <c r="H391" s="83">
        <f>83167.3+2028.2</f>
        <v>85195.5</v>
      </c>
    </row>
    <row r="392" spans="2:8" ht="35.25" customHeight="1" x14ac:dyDescent="0.25">
      <c r="B392" s="427"/>
      <c r="C392" s="85">
        <v>11004</v>
      </c>
      <c r="D392" s="459" t="s">
        <v>385</v>
      </c>
      <c r="E392" s="460"/>
      <c r="F392" s="461"/>
      <c r="G392" s="213"/>
      <c r="H392" s="81">
        <f>H393+H405</f>
        <v>2470107.1</v>
      </c>
    </row>
    <row r="393" spans="2:8" ht="35.25" customHeight="1" x14ac:dyDescent="0.25">
      <c r="B393" s="427"/>
      <c r="C393" s="85"/>
      <c r="D393" s="231"/>
      <c r="E393" s="231"/>
      <c r="F393" s="187"/>
      <c r="G393" s="150" t="s">
        <v>872</v>
      </c>
      <c r="H393" s="81">
        <f>H394+H395+H396+H397+H398+H399+H400+H401+H402+H403+H404</f>
        <v>2330732.2000000002</v>
      </c>
    </row>
    <row r="394" spans="2:8" ht="35.25" customHeight="1" x14ac:dyDescent="0.25">
      <c r="B394" s="427"/>
      <c r="C394" s="157"/>
      <c r="D394" s="231"/>
      <c r="E394" s="231"/>
      <c r="F394" s="231"/>
      <c r="G394" s="192" t="s">
        <v>386</v>
      </c>
      <c r="H394" s="84">
        <v>636844.1</v>
      </c>
    </row>
    <row r="395" spans="2:8" ht="35.25" customHeight="1" x14ac:dyDescent="0.25">
      <c r="B395" s="427"/>
      <c r="C395" s="157"/>
      <c r="D395" s="231"/>
      <c r="E395" s="231"/>
      <c r="F395" s="231"/>
      <c r="G395" s="192" t="s">
        <v>387</v>
      </c>
      <c r="H395" s="84">
        <v>340341.9</v>
      </c>
    </row>
    <row r="396" spans="2:8" ht="35.25" customHeight="1" x14ac:dyDescent="0.25">
      <c r="B396" s="427"/>
      <c r="C396" s="157"/>
      <c r="D396" s="231"/>
      <c r="E396" s="231"/>
      <c r="F396" s="231"/>
      <c r="G396" s="192" t="s">
        <v>388</v>
      </c>
      <c r="H396" s="84">
        <v>539336.1</v>
      </c>
    </row>
    <row r="397" spans="2:8" ht="35.25" customHeight="1" x14ac:dyDescent="0.25">
      <c r="B397" s="427"/>
      <c r="C397" s="157"/>
      <c r="D397" s="231"/>
      <c r="E397" s="231"/>
      <c r="F397" s="231"/>
      <c r="G397" s="192" t="s">
        <v>389</v>
      </c>
      <c r="H397" s="84">
        <v>270310.90000000002</v>
      </c>
    </row>
    <row r="398" spans="2:8" ht="35.25" customHeight="1" x14ac:dyDescent="0.25">
      <c r="B398" s="427"/>
      <c r="C398" s="157"/>
      <c r="D398" s="231"/>
      <c r="E398" s="231"/>
      <c r="F398" s="231"/>
      <c r="G398" s="192" t="s">
        <v>390</v>
      </c>
      <c r="H398" s="84">
        <v>150097.29999999999</v>
      </c>
    </row>
    <row r="399" spans="2:8" ht="35.25" customHeight="1" x14ac:dyDescent="0.25">
      <c r="B399" s="427"/>
      <c r="C399" s="157"/>
      <c r="D399" s="231"/>
      <c r="E399" s="231"/>
      <c r="F399" s="231"/>
      <c r="G399" s="192" t="s">
        <v>391</v>
      </c>
      <c r="H399" s="84">
        <v>103696.6</v>
      </c>
    </row>
    <row r="400" spans="2:8" ht="43.5" customHeight="1" x14ac:dyDescent="0.25">
      <c r="B400" s="427"/>
      <c r="C400" s="157"/>
      <c r="D400" s="231"/>
      <c r="E400" s="231"/>
      <c r="F400" s="231"/>
      <c r="G400" s="192" t="s">
        <v>392</v>
      </c>
      <c r="H400" s="84">
        <v>81793.3</v>
      </c>
    </row>
    <row r="401" spans="2:8" ht="36" customHeight="1" x14ac:dyDescent="0.25">
      <c r="B401" s="427"/>
      <c r="C401" s="157"/>
      <c r="D401" s="231"/>
      <c r="E401" s="231"/>
      <c r="F401" s="231"/>
      <c r="G401" s="192" t="s">
        <v>393</v>
      </c>
      <c r="H401" s="84">
        <v>75994.399999999994</v>
      </c>
    </row>
    <row r="402" spans="2:8" ht="35.25" customHeight="1" x14ac:dyDescent="0.25">
      <c r="B402" s="427"/>
      <c r="C402" s="157"/>
      <c r="D402" s="231"/>
      <c r="E402" s="231"/>
      <c r="F402" s="231"/>
      <c r="G402" s="192" t="s">
        <v>394</v>
      </c>
      <c r="H402" s="84">
        <v>70192.600000000006</v>
      </c>
    </row>
    <row r="403" spans="2:8" ht="35.25" customHeight="1" x14ac:dyDescent="0.25">
      <c r="B403" s="427"/>
      <c r="C403" s="157"/>
      <c r="D403" s="231"/>
      <c r="E403" s="231"/>
      <c r="F403" s="231"/>
      <c r="G403" s="192" t="s">
        <v>395</v>
      </c>
      <c r="H403" s="84">
        <v>35773.699999999997</v>
      </c>
    </row>
    <row r="404" spans="2:8" ht="35.25" customHeight="1" x14ac:dyDescent="0.25">
      <c r="B404" s="427"/>
      <c r="C404" s="157"/>
      <c r="D404" s="231"/>
      <c r="E404" s="231"/>
      <c r="F404" s="231"/>
      <c r="G404" s="192" t="s">
        <v>396</v>
      </c>
      <c r="H404" s="84">
        <v>26351.3</v>
      </c>
    </row>
    <row r="405" spans="2:8" ht="22.5" customHeight="1" x14ac:dyDescent="0.25">
      <c r="B405" s="427"/>
      <c r="C405" s="157"/>
      <c r="D405" s="231"/>
      <c r="E405" s="231"/>
      <c r="F405" s="231"/>
      <c r="G405" s="228" t="s">
        <v>332</v>
      </c>
      <c r="H405" s="81">
        <f t="shared" ref="H405" si="35">H406+H407</f>
        <v>139374.9</v>
      </c>
    </row>
    <row r="406" spans="2:8" ht="33" customHeight="1" x14ac:dyDescent="0.25">
      <c r="B406" s="427"/>
      <c r="C406" s="157"/>
      <c r="D406" s="231"/>
      <c r="E406" s="231"/>
      <c r="F406" s="231"/>
      <c r="G406" s="192" t="s">
        <v>397</v>
      </c>
      <c r="H406" s="84">
        <v>81440.399999999994</v>
      </c>
    </row>
    <row r="407" spans="2:8" ht="39.75" customHeight="1" x14ac:dyDescent="0.25">
      <c r="B407" s="427"/>
      <c r="C407" s="157"/>
      <c r="D407" s="231"/>
      <c r="E407" s="231"/>
      <c r="F407" s="231"/>
      <c r="G407" s="192" t="s">
        <v>398</v>
      </c>
      <c r="H407" s="84">
        <f>57669.1+265.4</f>
        <v>57934.5</v>
      </c>
    </row>
    <row r="408" spans="2:8" ht="40.5" customHeight="1" x14ac:dyDescent="0.25">
      <c r="B408" s="427"/>
      <c r="C408" s="156">
        <v>11005</v>
      </c>
      <c r="D408" s="459" t="s">
        <v>399</v>
      </c>
      <c r="E408" s="460"/>
      <c r="F408" s="461"/>
      <c r="G408" s="150" t="s">
        <v>872</v>
      </c>
      <c r="H408" s="81">
        <f>H410+H413+H416+H419+H422+H425+H426+H427+H428+H429+H430+H431</f>
        <v>1466973</v>
      </c>
    </row>
    <row r="409" spans="2:8" ht="31.5" customHeight="1" x14ac:dyDescent="0.25">
      <c r="B409" s="427"/>
      <c r="C409" s="156"/>
      <c r="D409" s="181"/>
      <c r="E409" s="462" t="s">
        <v>400</v>
      </c>
      <c r="F409" s="463"/>
      <c r="G409" s="301"/>
      <c r="H409" s="83"/>
    </row>
    <row r="410" spans="2:8" ht="23.25" customHeight="1" x14ac:dyDescent="0.25">
      <c r="B410" s="427"/>
      <c r="C410" s="157"/>
      <c r="D410" s="231"/>
      <c r="E410" s="231"/>
      <c r="F410" s="155" t="s">
        <v>401</v>
      </c>
      <c r="G410" s="214"/>
      <c r="H410" s="175">
        <f>H411+H412</f>
        <v>192000</v>
      </c>
    </row>
    <row r="411" spans="2:8" ht="39.75" customHeight="1" x14ac:dyDescent="0.25">
      <c r="B411" s="427"/>
      <c r="C411" s="157"/>
      <c r="D411" s="231"/>
      <c r="E411" s="231"/>
      <c r="F411" s="215" t="s">
        <v>402</v>
      </c>
      <c r="G411" s="153" t="s">
        <v>279</v>
      </c>
      <c r="H411" s="84">
        <v>162000</v>
      </c>
    </row>
    <row r="412" spans="2:8" ht="159.75" customHeight="1" x14ac:dyDescent="0.25">
      <c r="B412" s="427"/>
      <c r="C412" s="157"/>
      <c r="D412" s="231"/>
      <c r="E412" s="231"/>
      <c r="F412" s="215" t="s">
        <v>873</v>
      </c>
      <c r="G412" s="208" t="s">
        <v>1375</v>
      </c>
      <c r="H412" s="84">
        <v>30000</v>
      </c>
    </row>
    <row r="413" spans="2:8" ht="28.5" customHeight="1" x14ac:dyDescent="0.25">
      <c r="B413" s="427"/>
      <c r="C413" s="157"/>
      <c r="D413" s="231"/>
      <c r="E413" s="231"/>
      <c r="F413" s="147" t="s">
        <v>403</v>
      </c>
      <c r="G413" s="181"/>
      <c r="H413" s="175">
        <f>H414+H415</f>
        <v>286400</v>
      </c>
    </row>
    <row r="414" spans="2:8" ht="39.75" customHeight="1" x14ac:dyDescent="0.25">
      <c r="B414" s="427"/>
      <c r="C414" s="157"/>
      <c r="D414" s="231"/>
      <c r="E414" s="231"/>
      <c r="F414" s="216" t="s">
        <v>404</v>
      </c>
      <c r="G414" s="153" t="s">
        <v>279</v>
      </c>
      <c r="H414" s="84">
        <v>242000</v>
      </c>
    </row>
    <row r="415" spans="2:8" ht="99" customHeight="1" x14ac:dyDescent="0.25">
      <c r="B415" s="427"/>
      <c r="C415" s="157"/>
      <c r="D415" s="231"/>
      <c r="E415" s="231"/>
      <c r="F415" s="215" t="s">
        <v>874</v>
      </c>
      <c r="G415" s="208" t="s">
        <v>875</v>
      </c>
      <c r="H415" s="84">
        <v>44400</v>
      </c>
    </row>
    <row r="416" spans="2:8" ht="26.25" customHeight="1" x14ac:dyDescent="0.25">
      <c r="B416" s="427"/>
      <c r="C416" s="157"/>
      <c r="D416" s="231"/>
      <c r="E416" s="231"/>
      <c r="F416" s="147" t="s">
        <v>405</v>
      </c>
      <c r="G416" s="181"/>
      <c r="H416" s="175">
        <f>H417+H418</f>
        <v>67500</v>
      </c>
    </row>
    <row r="417" spans="2:8" ht="47.25" customHeight="1" x14ac:dyDescent="0.25">
      <c r="B417" s="427"/>
      <c r="C417" s="157"/>
      <c r="D417" s="231"/>
      <c r="E417" s="231"/>
      <c r="F417" s="216" t="s">
        <v>406</v>
      </c>
      <c r="G417" s="153" t="s">
        <v>279</v>
      </c>
      <c r="H417" s="84">
        <v>47000</v>
      </c>
    </row>
    <row r="418" spans="2:8" ht="69.75" customHeight="1" x14ac:dyDescent="0.25">
      <c r="B418" s="427"/>
      <c r="C418" s="157"/>
      <c r="D418" s="231"/>
      <c r="E418" s="231"/>
      <c r="F418" s="215" t="s">
        <v>876</v>
      </c>
      <c r="G418" s="174" t="s">
        <v>1394</v>
      </c>
      <c r="H418" s="84">
        <v>20500</v>
      </c>
    </row>
    <row r="419" spans="2:8" ht="43.5" customHeight="1" x14ac:dyDescent="0.25">
      <c r="B419" s="427"/>
      <c r="C419" s="157"/>
      <c r="D419" s="231"/>
      <c r="E419" s="231"/>
      <c r="F419" s="147" t="s">
        <v>877</v>
      </c>
      <c r="G419" s="181"/>
      <c r="H419" s="175">
        <f>H420+H421</f>
        <v>35000</v>
      </c>
    </row>
    <row r="420" spans="2:8" ht="64.5" customHeight="1" x14ac:dyDescent="0.25">
      <c r="B420" s="427"/>
      <c r="C420" s="157"/>
      <c r="D420" s="231"/>
      <c r="E420" s="231"/>
      <c r="F420" s="215" t="s">
        <v>407</v>
      </c>
      <c r="G420" s="153" t="s">
        <v>279</v>
      </c>
      <c r="H420" s="84">
        <v>25000</v>
      </c>
    </row>
    <row r="421" spans="2:8" ht="160.5" customHeight="1" x14ac:dyDescent="0.25">
      <c r="B421" s="427"/>
      <c r="C421" s="157"/>
      <c r="D421" s="231"/>
      <c r="E421" s="231"/>
      <c r="F421" s="215" t="s">
        <v>408</v>
      </c>
      <c r="G421" s="153" t="s">
        <v>1451</v>
      </c>
      <c r="H421" s="84">
        <v>10000</v>
      </c>
    </row>
    <row r="422" spans="2:8" ht="51.75" customHeight="1" x14ac:dyDescent="0.25">
      <c r="B422" s="427"/>
      <c r="C422" s="157"/>
      <c r="D422" s="231"/>
      <c r="E422" s="231"/>
      <c r="F422" s="148" t="s">
        <v>878</v>
      </c>
      <c r="G422" s="161"/>
      <c r="H422" s="175">
        <f>H423+H424</f>
        <v>443522.5</v>
      </c>
    </row>
    <row r="423" spans="2:8" ht="45" customHeight="1" x14ac:dyDescent="0.25">
      <c r="B423" s="427"/>
      <c r="C423" s="157"/>
      <c r="D423" s="231"/>
      <c r="E423" s="231"/>
      <c r="F423" s="144" t="s">
        <v>879</v>
      </c>
      <c r="G423" s="153" t="s">
        <v>279</v>
      </c>
      <c r="H423" s="84">
        <v>76600</v>
      </c>
    </row>
    <row r="424" spans="2:8" ht="366" customHeight="1" x14ac:dyDescent="0.25">
      <c r="B424" s="427"/>
      <c r="C424" s="222"/>
      <c r="D424" s="222"/>
      <c r="E424" s="222"/>
      <c r="F424" s="304" t="s">
        <v>409</v>
      </c>
      <c r="G424" s="307" t="s">
        <v>1395</v>
      </c>
      <c r="H424" s="303">
        <v>366922.5</v>
      </c>
    </row>
    <row r="425" spans="2:8" ht="409.5" customHeight="1" x14ac:dyDescent="0.25">
      <c r="B425" s="427"/>
      <c r="C425" s="222"/>
      <c r="D425" s="222"/>
      <c r="E425" s="222"/>
      <c r="F425" s="230" t="s">
        <v>410</v>
      </c>
      <c r="G425" s="308" t="s">
        <v>1445</v>
      </c>
      <c r="H425" s="309">
        <f>50000*120%</f>
        <v>60000</v>
      </c>
    </row>
    <row r="426" spans="2:8" ht="409.5" customHeight="1" x14ac:dyDescent="0.25">
      <c r="B426" s="427"/>
      <c r="C426" s="157"/>
      <c r="D426" s="231"/>
      <c r="E426" s="231"/>
      <c r="F426" s="148" t="s">
        <v>411</v>
      </c>
      <c r="G426" s="306" t="s">
        <v>1441</v>
      </c>
      <c r="H426" s="175">
        <v>25000</v>
      </c>
    </row>
    <row r="427" spans="2:8" ht="52.5" customHeight="1" x14ac:dyDescent="0.25">
      <c r="B427" s="427"/>
      <c r="C427" s="157"/>
      <c r="D427" s="231"/>
      <c r="E427" s="231"/>
      <c r="F427" s="148" t="s">
        <v>412</v>
      </c>
      <c r="G427" s="272" t="s">
        <v>279</v>
      </c>
      <c r="H427" s="175">
        <f>3500*120%</f>
        <v>4200</v>
      </c>
    </row>
    <row r="428" spans="2:8" ht="409.5" x14ac:dyDescent="0.25">
      <c r="B428" s="427"/>
      <c r="C428" s="157"/>
      <c r="D428" s="231"/>
      <c r="E428" s="231"/>
      <c r="F428" s="148" t="s">
        <v>413</v>
      </c>
      <c r="G428" s="306" t="s">
        <v>1442</v>
      </c>
      <c r="H428" s="175">
        <f>215710.5+40</f>
        <v>215750.5</v>
      </c>
    </row>
    <row r="429" spans="2:8" ht="409.5" customHeight="1" x14ac:dyDescent="0.25">
      <c r="B429" s="427"/>
      <c r="C429" s="157"/>
      <c r="D429" s="269"/>
      <c r="E429" s="269"/>
      <c r="F429" s="415" t="s">
        <v>414</v>
      </c>
      <c r="G429" s="417" t="s">
        <v>1446</v>
      </c>
      <c r="H429" s="175">
        <v>98000</v>
      </c>
    </row>
    <row r="430" spans="2:8" ht="69" customHeight="1" x14ac:dyDescent="0.25">
      <c r="B430" s="427"/>
      <c r="C430" s="157"/>
      <c r="D430" s="231"/>
      <c r="E430" s="231"/>
      <c r="F430" s="413" t="s">
        <v>415</v>
      </c>
      <c r="G430" s="153" t="s">
        <v>279</v>
      </c>
      <c r="H430" s="175">
        <f>18000*120%</f>
        <v>21600</v>
      </c>
    </row>
    <row r="431" spans="2:8" ht="51" customHeight="1" x14ac:dyDescent="0.25">
      <c r="B431" s="427"/>
      <c r="C431" s="157"/>
      <c r="D431" s="231"/>
      <c r="E431" s="231"/>
      <c r="F431" s="217" t="s">
        <v>416</v>
      </c>
      <c r="G431" s="153" t="s">
        <v>279</v>
      </c>
      <c r="H431" s="175">
        <f>15000*120%</f>
        <v>18000</v>
      </c>
    </row>
    <row r="432" spans="2:8" ht="34.5" customHeight="1" x14ac:dyDescent="0.25">
      <c r="B432" s="427"/>
      <c r="C432" s="165">
        <v>11006</v>
      </c>
      <c r="D432" s="464" t="s">
        <v>417</v>
      </c>
      <c r="E432" s="465"/>
      <c r="F432" s="466"/>
      <c r="G432" s="150" t="s">
        <v>872</v>
      </c>
      <c r="H432" s="81">
        <f>H433</f>
        <v>334308.09999999998</v>
      </c>
    </row>
    <row r="433" spans="2:8" ht="41.25" customHeight="1" x14ac:dyDescent="0.25">
      <c r="B433" s="427"/>
      <c r="C433" s="166"/>
      <c r="D433" s="231"/>
      <c r="E433" s="231"/>
      <c r="F433" s="187"/>
      <c r="G433" s="192" t="s">
        <v>418</v>
      </c>
      <c r="H433" s="81">
        <f>259004.2+3642.1+728.4+70933.4</f>
        <v>334308.09999999998</v>
      </c>
    </row>
    <row r="434" spans="2:8" ht="48" customHeight="1" x14ac:dyDescent="0.25">
      <c r="B434" s="427"/>
      <c r="C434" s="264">
        <v>11010</v>
      </c>
      <c r="D434" s="467" t="s">
        <v>1382</v>
      </c>
      <c r="E434" s="467"/>
      <c r="F434" s="467"/>
      <c r="G434" s="150" t="s">
        <v>896</v>
      </c>
      <c r="H434" s="81">
        <f t="shared" ref="H434" si="36">H435</f>
        <v>182909.7</v>
      </c>
    </row>
    <row r="435" spans="2:8" ht="44.25" customHeight="1" x14ac:dyDescent="0.25">
      <c r="B435" s="427"/>
      <c r="C435" s="157"/>
      <c r="D435" s="144"/>
      <c r="E435" s="218"/>
      <c r="F435" s="218"/>
      <c r="G435" s="174" t="s">
        <v>1392</v>
      </c>
      <c r="H435" s="83">
        <v>182909.7</v>
      </c>
    </row>
    <row r="436" spans="2:8" ht="39.75" customHeight="1" x14ac:dyDescent="0.25">
      <c r="B436" s="80">
        <v>1183</v>
      </c>
      <c r="C436" s="468" t="s">
        <v>538</v>
      </c>
      <c r="D436" s="469"/>
      <c r="E436" s="469"/>
      <c r="F436" s="470"/>
      <c r="G436" s="96"/>
      <c r="H436" s="81">
        <f>H437+H439</f>
        <v>69386.899999999994</v>
      </c>
    </row>
    <row r="437" spans="2:8" ht="39.75" customHeight="1" x14ac:dyDescent="0.25">
      <c r="B437" s="532"/>
      <c r="C437" s="156">
        <v>11001</v>
      </c>
      <c r="D437" s="471" t="s">
        <v>539</v>
      </c>
      <c r="E437" s="471"/>
      <c r="F437" s="471"/>
      <c r="G437" s="150" t="s">
        <v>872</v>
      </c>
      <c r="H437" s="83">
        <f>H438</f>
        <v>23722</v>
      </c>
    </row>
    <row r="438" spans="2:8" ht="39.75" customHeight="1" x14ac:dyDescent="0.25">
      <c r="B438" s="533"/>
      <c r="C438" s="156"/>
      <c r="D438" s="167"/>
      <c r="E438" s="167"/>
      <c r="F438" s="167"/>
      <c r="G438" s="153" t="s">
        <v>279</v>
      </c>
      <c r="H438" s="168">
        <v>23722</v>
      </c>
    </row>
    <row r="439" spans="2:8" ht="39.75" customHeight="1" x14ac:dyDescent="0.25">
      <c r="B439" s="533"/>
      <c r="C439" s="156">
        <v>12001</v>
      </c>
      <c r="D439" s="467" t="s">
        <v>1433</v>
      </c>
      <c r="E439" s="467"/>
      <c r="F439" s="467"/>
      <c r="G439" s="150" t="s">
        <v>872</v>
      </c>
      <c r="H439" s="81">
        <f t="shared" ref="H439" si="37">H440</f>
        <v>45664.9</v>
      </c>
    </row>
    <row r="440" spans="2:8" ht="39.75" customHeight="1" x14ac:dyDescent="0.25">
      <c r="B440" s="534"/>
      <c r="C440" s="156"/>
      <c r="D440" s="161"/>
      <c r="E440" s="161"/>
      <c r="F440" s="161"/>
      <c r="G440" s="153" t="s">
        <v>891</v>
      </c>
      <c r="H440" s="163">
        <v>45664.9</v>
      </c>
    </row>
    <row r="441" spans="2:8" ht="39.75" customHeight="1" x14ac:dyDescent="0.25">
      <c r="B441" s="80">
        <v>1192</v>
      </c>
      <c r="C441" s="468" t="s">
        <v>240</v>
      </c>
      <c r="D441" s="469"/>
      <c r="E441" s="469"/>
      <c r="F441" s="470"/>
      <c r="G441" s="150"/>
      <c r="H441" s="81">
        <f>H442+H444+H446+H448+H450+H452+H454+H457</f>
        <v>2845935.7</v>
      </c>
    </row>
    <row r="442" spans="2:8" ht="64.5" customHeight="1" x14ac:dyDescent="0.25">
      <c r="B442" s="447"/>
      <c r="C442" s="156">
        <v>11001</v>
      </c>
      <c r="D442" s="471" t="s">
        <v>1447</v>
      </c>
      <c r="E442" s="471"/>
      <c r="F442" s="471"/>
      <c r="G442" s="150" t="s">
        <v>872</v>
      </c>
      <c r="H442" s="81">
        <f>H443</f>
        <v>199405.4</v>
      </c>
    </row>
    <row r="443" spans="2:8" ht="39.75" customHeight="1" x14ac:dyDescent="0.25">
      <c r="B443" s="448"/>
      <c r="C443" s="156"/>
      <c r="D443" s="161"/>
      <c r="E443" s="161"/>
      <c r="F443" s="161"/>
      <c r="G443" s="153" t="s">
        <v>1391</v>
      </c>
      <c r="H443" s="163">
        <v>199405.4</v>
      </c>
    </row>
    <row r="444" spans="2:8" ht="55.5" customHeight="1" x14ac:dyDescent="0.25">
      <c r="B444" s="448"/>
      <c r="C444" s="156">
        <v>11002</v>
      </c>
      <c r="D444" s="471" t="s">
        <v>540</v>
      </c>
      <c r="E444" s="471"/>
      <c r="F444" s="471"/>
      <c r="G444" s="150" t="s">
        <v>872</v>
      </c>
      <c r="H444" s="81">
        <f t="shared" ref="H444" si="38">H445</f>
        <v>88384.5</v>
      </c>
    </row>
    <row r="445" spans="2:8" ht="39.75" customHeight="1" x14ac:dyDescent="0.25">
      <c r="B445" s="448"/>
      <c r="C445" s="156"/>
      <c r="D445" s="161"/>
      <c r="E445" s="161"/>
      <c r="F445" s="161"/>
      <c r="G445" s="153" t="s">
        <v>1390</v>
      </c>
      <c r="H445" s="163">
        <v>88384.5</v>
      </c>
    </row>
    <row r="446" spans="2:8" ht="80.25" customHeight="1" x14ac:dyDescent="0.25">
      <c r="B446" s="448"/>
      <c r="C446" s="156">
        <v>11003</v>
      </c>
      <c r="D446" s="471" t="s">
        <v>541</v>
      </c>
      <c r="E446" s="471"/>
      <c r="F446" s="471"/>
      <c r="G446" s="150" t="s">
        <v>872</v>
      </c>
      <c r="H446" s="81">
        <f t="shared" ref="H446" si="39">H447</f>
        <v>27900</v>
      </c>
    </row>
    <row r="447" spans="2:8" ht="39.75" customHeight="1" x14ac:dyDescent="0.25">
      <c r="B447" s="448"/>
      <c r="C447" s="156"/>
      <c r="D447" s="169"/>
      <c r="E447" s="169"/>
      <c r="F447" s="169"/>
      <c r="G447" s="153" t="s">
        <v>982</v>
      </c>
      <c r="H447" s="125">
        <v>27900</v>
      </c>
    </row>
    <row r="448" spans="2:8" ht="39.75" customHeight="1" x14ac:dyDescent="0.25">
      <c r="B448" s="448"/>
      <c r="C448" s="156">
        <v>11006</v>
      </c>
      <c r="D448" s="459" t="s">
        <v>899</v>
      </c>
      <c r="E448" s="460"/>
      <c r="F448" s="461"/>
      <c r="G448" s="150" t="s">
        <v>872</v>
      </c>
      <c r="H448" s="81">
        <f>H449</f>
        <v>300000</v>
      </c>
    </row>
    <row r="449" spans="2:8" ht="39.75" customHeight="1" x14ac:dyDescent="0.25">
      <c r="B449" s="448"/>
      <c r="C449" s="156"/>
      <c r="D449" s="170"/>
      <c r="E449" s="170"/>
      <c r="F449" s="170"/>
      <c r="G449" s="153" t="s">
        <v>982</v>
      </c>
      <c r="H449" s="125">
        <v>300000</v>
      </c>
    </row>
    <row r="450" spans="2:8" ht="39.75" customHeight="1" x14ac:dyDescent="0.25">
      <c r="B450" s="448"/>
      <c r="C450" s="156">
        <v>11008</v>
      </c>
      <c r="D450" s="471" t="s">
        <v>543</v>
      </c>
      <c r="E450" s="471"/>
      <c r="F450" s="471"/>
      <c r="G450" s="150" t="s">
        <v>872</v>
      </c>
      <c r="H450" s="81">
        <f t="shared" ref="H450" si="40">H451</f>
        <v>379119.7</v>
      </c>
    </row>
    <row r="451" spans="2:8" ht="39.75" customHeight="1" x14ac:dyDescent="0.25">
      <c r="B451" s="448"/>
      <c r="C451" s="156"/>
      <c r="D451" s="171"/>
      <c r="E451" s="171"/>
      <c r="F451" s="171"/>
      <c r="G451" s="153" t="s">
        <v>542</v>
      </c>
      <c r="H451" s="83">
        <v>379119.7</v>
      </c>
    </row>
    <row r="452" spans="2:8" ht="39.75" customHeight="1" x14ac:dyDescent="0.25">
      <c r="B452" s="448"/>
      <c r="C452" s="156">
        <v>11009</v>
      </c>
      <c r="D452" s="471" t="s">
        <v>544</v>
      </c>
      <c r="E452" s="471"/>
      <c r="F452" s="471"/>
      <c r="G452" s="150" t="s">
        <v>872</v>
      </c>
      <c r="H452" s="81">
        <f t="shared" ref="H452" si="41">H453</f>
        <v>548230.1</v>
      </c>
    </row>
    <row r="453" spans="2:8" ht="39.75" customHeight="1" x14ac:dyDescent="0.25">
      <c r="B453" s="448"/>
      <c r="C453" s="156"/>
      <c r="D453" s="171"/>
      <c r="E453" s="171"/>
      <c r="F453" s="171"/>
      <c r="G453" s="153" t="s">
        <v>545</v>
      </c>
      <c r="H453" s="83">
        <v>548230.1</v>
      </c>
    </row>
    <row r="454" spans="2:8" ht="39.75" customHeight="1" x14ac:dyDescent="0.25">
      <c r="B454" s="448"/>
      <c r="C454" s="156">
        <v>11010</v>
      </c>
      <c r="D454" s="471" t="s">
        <v>546</v>
      </c>
      <c r="E454" s="471"/>
      <c r="F454" s="471"/>
      <c r="G454" s="150" t="s">
        <v>872</v>
      </c>
      <c r="H454" s="81">
        <f>H455+H456</f>
        <v>1175496</v>
      </c>
    </row>
    <row r="455" spans="2:8" ht="39.75" customHeight="1" x14ac:dyDescent="0.25">
      <c r="B455" s="448"/>
      <c r="C455" s="179"/>
      <c r="D455" s="292"/>
      <c r="E455" s="292"/>
      <c r="F455" s="292"/>
      <c r="G455" s="305" t="s">
        <v>977</v>
      </c>
      <c r="H455" s="83">
        <f>1175496-300000</f>
        <v>875496</v>
      </c>
    </row>
    <row r="456" spans="2:8" ht="39.75" customHeight="1" x14ac:dyDescent="0.25">
      <c r="B456" s="448"/>
      <c r="C456" s="156"/>
      <c r="D456" s="171"/>
      <c r="E456" s="171"/>
      <c r="F456" s="171"/>
      <c r="G456" s="291" t="s">
        <v>982</v>
      </c>
      <c r="H456" s="83">
        <v>300000</v>
      </c>
    </row>
    <row r="457" spans="2:8" ht="108" customHeight="1" x14ac:dyDescent="0.25">
      <c r="B457" s="448"/>
      <c r="C457" s="298">
        <v>11018</v>
      </c>
      <c r="D457" s="478" t="s">
        <v>1430</v>
      </c>
      <c r="E457" s="478"/>
      <c r="F457" s="478"/>
      <c r="G457" s="294" t="s">
        <v>872</v>
      </c>
      <c r="H457" s="81">
        <f>H458</f>
        <v>127400</v>
      </c>
    </row>
    <row r="458" spans="2:8" ht="39.75" customHeight="1" x14ac:dyDescent="0.25">
      <c r="B458" s="449"/>
      <c r="C458" s="302"/>
      <c r="D458" s="299"/>
      <c r="E458" s="299"/>
      <c r="F458" s="299"/>
      <c r="G458" s="291" t="s">
        <v>279</v>
      </c>
      <c r="H458" s="83">
        <v>127400</v>
      </c>
    </row>
    <row r="459" spans="2:8" ht="39.75" customHeight="1" x14ac:dyDescent="0.25">
      <c r="B459" s="80">
        <v>1193</v>
      </c>
      <c r="C459" s="468" t="s">
        <v>547</v>
      </c>
      <c r="D459" s="469"/>
      <c r="E459" s="469"/>
      <c r="F459" s="470"/>
      <c r="G459" s="154"/>
      <c r="H459" s="81">
        <f>H460+H480+H482</f>
        <v>2266200.5</v>
      </c>
    </row>
    <row r="460" spans="2:8" ht="93.75" customHeight="1" x14ac:dyDescent="0.25">
      <c r="B460" s="429"/>
      <c r="C460" s="156">
        <v>11001</v>
      </c>
      <c r="D460" s="459" t="s">
        <v>548</v>
      </c>
      <c r="E460" s="460"/>
      <c r="F460" s="461"/>
      <c r="G460" s="150" t="s">
        <v>872</v>
      </c>
      <c r="H460" s="81">
        <f>SUM(H461:H479)</f>
        <v>2019031.5</v>
      </c>
    </row>
    <row r="461" spans="2:8" ht="39.75" customHeight="1" x14ac:dyDescent="0.25">
      <c r="B461" s="443"/>
      <c r="C461" s="156"/>
      <c r="D461" s="161"/>
      <c r="E461" s="161"/>
      <c r="F461" s="161"/>
      <c r="G461" s="280" t="s">
        <v>279</v>
      </c>
      <c r="H461" s="83">
        <v>95638.7</v>
      </c>
    </row>
    <row r="462" spans="2:8" ht="39.75" customHeight="1" x14ac:dyDescent="0.25">
      <c r="B462" s="443"/>
      <c r="C462" s="156"/>
      <c r="D462" s="161"/>
      <c r="E462" s="161"/>
      <c r="F462" s="161"/>
      <c r="G462" s="278" t="s">
        <v>1404</v>
      </c>
      <c r="H462" s="83">
        <f>192017.1+9208.4</f>
        <v>201225.5</v>
      </c>
    </row>
    <row r="463" spans="2:8" ht="39.75" customHeight="1" x14ac:dyDescent="0.25">
      <c r="B463" s="443"/>
      <c r="C463" s="156"/>
      <c r="D463" s="161"/>
      <c r="E463" s="161"/>
      <c r="F463" s="161"/>
      <c r="G463" s="278" t="s">
        <v>549</v>
      </c>
      <c r="H463" s="83">
        <v>79468.399999999994</v>
      </c>
    </row>
    <row r="464" spans="2:8" ht="39.75" customHeight="1" x14ac:dyDescent="0.25">
      <c r="B464" s="443"/>
      <c r="C464" s="156"/>
      <c r="D464" s="161"/>
      <c r="E464" s="161"/>
      <c r="F464" s="161"/>
      <c r="G464" s="278" t="s">
        <v>550</v>
      </c>
      <c r="H464" s="83">
        <v>79468.399999999994</v>
      </c>
    </row>
    <row r="465" spans="2:8" ht="39.75" customHeight="1" x14ac:dyDescent="0.25">
      <c r="B465" s="443"/>
      <c r="C465" s="156"/>
      <c r="D465" s="161"/>
      <c r="E465" s="161"/>
      <c r="F465" s="161"/>
      <c r="G465" s="278" t="s">
        <v>551</v>
      </c>
      <c r="H465" s="83">
        <v>79468.399999999994</v>
      </c>
    </row>
    <row r="466" spans="2:8" ht="39.75" customHeight="1" x14ac:dyDescent="0.25">
      <c r="B466" s="443"/>
      <c r="C466" s="156"/>
      <c r="D466" s="161"/>
      <c r="E466" s="161"/>
      <c r="F466" s="161"/>
      <c r="G466" s="278" t="s">
        <v>69</v>
      </c>
      <c r="H466" s="83">
        <v>79468.399999999994</v>
      </c>
    </row>
    <row r="467" spans="2:8" ht="39.75" customHeight="1" x14ac:dyDescent="0.25">
      <c r="B467" s="443"/>
      <c r="C467" s="156"/>
      <c r="D467" s="161"/>
      <c r="E467" s="161"/>
      <c r="F467" s="161"/>
      <c r="G467" s="278" t="s">
        <v>70</v>
      </c>
      <c r="H467" s="83">
        <v>134961.79999999999</v>
      </c>
    </row>
    <row r="468" spans="2:8" ht="39.75" customHeight="1" x14ac:dyDescent="0.25">
      <c r="B468" s="443"/>
      <c r="C468" s="156"/>
      <c r="D468" s="161"/>
      <c r="E468" s="161"/>
      <c r="F468" s="161"/>
      <c r="G468" s="278" t="s">
        <v>71</v>
      </c>
      <c r="H468" s="83">
        <v>79468.399999999994</v>
      </c>
    </row>
    <row r="469" spans="2:8" ht="39.75" customHeight="1" x14ac:dyDescent="0.25">
      <c r="B469" s="443"/>
      <c r="C469" s="156"/>
      <c r="D469" s="161"/>
      <c r="E469" s="161"/>
      <c r="F469" s="161"/>
      <c r="G469" s="278" t="s">
        <v>552</v>
      </c>
      <c r="H469" s="83">
        <v>107579.7</v>
      </c>
    </row>
    <row r="470" spans="2:8" ht="39.75" customHeight="1" x14ac:dyDescent="0.25">
      <c r="B470" s="443"/>
      <c r="C470" s="156"/>
      <c r="D470" s="161"/>
      <c r="E470" s="161"/>
      <c r="F470" s="161"/>
      <c r="G470" s="278" t="s">
        <v>553</v>
      </c>
      <c r="H470" s="83">
        <v>107579.7</v>
      </c>
    </row>
    <row r="471" spans="2:8" ht="39.75" customHeight="1" x14ac:dyDescent="0.25">
      <c r="B471" s="443"/>
      <c r="C471" s="156"/>
      <c r="D471" s="161"/>
      <c r="E471" s="161"/>
      <c r="F471" s="161"/>
      <c r="G471" s="278" t="s">
        <v>1405</v>
      </c>
      <c r="H471" s="83">
        <v>107579.7</v>
      </c>
    </row>
    <row r="472" spans="2:8" ht="39.75" customHeight="1" x14ac:dyDescent="0.25">
      <c r="B472" s="443"/>
      <c r="C472" s="156"/>
      <c r="D472" s="161"/>
      <c r="E472" s="161"/>
      <c r="F472" s="161"/>
      <c r="G472" s="278" t="s">
        <v>1406</v>
      </c>
      <c r="H472" s="83">
        <v>107579.7</v>
      </c>
    </row>
    <row r="473" spans="2:8" ht="39.75" customHeight="1" x14ac:dyDescent="0.25">
      <c r="B473" s="443"/>
      <c r="C473" s="156"/>
      <c r="D473" s="161"/>
      <c r="E473" s="161"/>
      <c r="F473" s="161"/>
      <c r="G473" s="278" t="s">
        <v>1407</v>
      </c>
      <c r="H473" s="83">
        <v>107579.7</v>
      </c>
    </row>
    <row r="474" spans="2:8" ht="39.75" customHeight="1" x14ac:dyDescent="0.25">
      <c r="B474" s="443"/>
      <c r="C474" s="179"/>
      <c r="D474" s="279"/>
      <c r="E474" s="279"/>
      <c r="F474" s="279"/>
      <c r="G474" s="278" t="s">
        <v>1408</v>
      </c>
      <c r="H474" s="83">
        <v>139706.79999999999</v>
      </c>
    </row>
    <row r="475" spans="2:8" ht="39.75" customHeight="1" x14ac:dyDescent="0.25">
      <c r="B475" s="443"/>
      <c r="C475" s="179"/>
      <c r="D475" s="279"/>
      <c r="E475" s="279"/>
      <c r="F475" s="279"/>
      <c r="G475" s="278" t="s">
        <v>1409</v>
      </c>
      <c r="H475" s="83">
        <v>139706.79999999999</v>
      </c>
    </row>
    <row r="476" spans="2:8" ht="39.75" customHeight="1" x14ac:dyDescent="0.25">
      <c r="B476" s="443"/>
      <c r="C476" s="156"/>
      <c r="D476" s="161"/>
      <c r="E476" s="161"/>
      <c r="F476" s="161"/>
      <c r="G476" s="278" t="s">
        <v>1410</v>
      </c>
      <c r="H476" s="83">
        <v>139706.79999999999</v>
      </c>
    </row>
    <row r="477" spans="2:8" ht="39.75" customHeight="1" x14ac:dyDescent="0.25">
      <c r="B477" s="443"/>
      <c r="C477" s="156"/>
      <c r="D477" s="161"/>
      <c r="E477" s="161"/>
      <c r="F477" s="161"/>
      <c r="G477" s="278" t="s">
        <v>1411</v>
      </c>
      <c r="H477" s="83">
        <v>139706.79999999999</v>
      </c>
    </row>
    <row r="478" spans="2:8" ht="39.75" customHeight="1" x14ac:dyDescent="0.25">
      <c r="B478" s="443"/>
      <c r="C478" s="156"/>
      <c r="D478" s="161"/>
      <c r="E478" s="161"/>
      <c r="F478" s="161"/>
      <c r="G478" s="278" t="s">
        <v>1412</v>
      </c>
      <c r="H478" s="83">
        <v>46568.9</v>
      </c>
    </row>
    <row r="479" spans="2:8" ht="39.75" customHeight="1" x14ac:dyDescent="0.25">
      <c r="B479" s="443"/>
      <c r="C479" s="156"/>
      <c r="D479" s="161"/>
      <c r="E479" s="161"/>
      <c r="F479" s="161"/>
      <c r="G479" s="278" t="s">
        <v>1413</v>
      </c>
      <c r="H479" s="83">
        <v>46568.9</v>
      </c>
    </row>
    <row r="480" spans="2:8" ht="85.5" customHeight="1" x14ac:dyDescent="0.25">
      <c r="B480" s="443"/>
      <c r="C480" s="156">
        <v>11002</v>
      </c>
      <c r="D480" s="471" t="s">
        <v>554</v>
      </c>
      <c r="E480" s="471"/>
      <c r="F480" s="471"/>
      <c r="G480" s="150" t="s">
        <v>872</v>
      </c>
      <c r="H480" s="81">
        <f t="shared" ref="H480" si="42">H481</f>
        <v>81689</v>
      </c>
    </row>
    <row r="481" spans="2:8" ht="39.75" customHeight="1" x14ac:dyDescent="0.25">
      <c r="B481" s="443"/>
      <c r="C481" s="156"/>
      <c r="D481" s="171"/>
      <c r="E481" s="171"/>
      <c r="F481" s="171"/>
      <c r="G481" s="153" t="s">
        <v>279</v>
      </c>
      <c r="H481" s="83">
        <v>81689</v>
      </c>
    </row>
    <row r="482" spans="2:8" ht="83.25" customHeight="1" x14ac:dyDescent="0.25">
      <c r="B482" s="443"/>
      <c r="C482" s="156">
        <v>11003</v>
      </c>
      <c r="D482" s="471" t="s">
        <v>1376</v>
      </c>
      <c r="E482" s="471"/>
      <c r="F482" s="471"/>
      <c r="G482" s="150" t="s">
        <v>872</v>
      </c>
      <c r="H482" s="81">
        <f t="shared" ref="H482" si="43">H483</f>
        <v>165480</v>
      </c>
    </row>
    <row r="483" spans="2:8" ht="39.75" customHeight="1" x14ac:dyDescent="0.25">
      <c r="B483" s="430"/>
      <c r="C483" s="156"/>
      <c r="D483" s="171"/>
      <c r="E483" s="171"/>
      <c r="F483" s="171"/>
      <c r="G483" s="153" t="s">
        <v>1389</v>
      </c>
      <c r="H483" s="83">
        <v>165480</v>
      </c>
    </row>
    <row r="484" spans="2:8" ht="39.75" customHeight="1" x14ac:dyDescent="0.25">
      <c r="B484" s="142">
        <v>1196</v>
      </c>
      <c r="C484" s="512" t="s">
        <v>419</v>
      </c>
      <c r="D484" s="513"/>
      <c r="E484" s="513"/>
      <c r="F484" s="514"/>
      <c r="G484" s="159"/>
      <c r="H484" s="81">
        <f>H485+H558</f>
        <v>95762.459999999992</v>
      </c>
    </row>
    <row r="485" spans="2:8" ht="40.5" customHeight="1" x14ac:dyDescent="0.25">
      <c r="B485" s="447"/>
      <c r="C485" s="156">
        <v>11001</v>
      </c>
      <c r="D485" s="459" t="s">
        <v>420</v>
      </c>
      <c r="E485" s="460"/>
      <c r="F485" s="461"/>
      <c r="G485" s="183"/>
      <c r="H485" s="81">
        <f>H487+H496+H502+H505+H514+H522+H527+H533+H544+H553</f>
        <v>39782.46</v>
      </c>
    </row>
    <row r="486" spans="2:8" ht="30.75" customHeight="1" x14ac:dyDescent="0.25">
      <c r="B486" s="448"/>
      <c r="C486" s="157"/>
      <c r="D486" s="144"/>
      <c r="E486" s="462" t="s">
        <v>400</v>
      </c>
      <c r="F486" s="463"/>
      <c r="G486" s="172"/>
      <c r="H486" s="83"/>
    </row>
    <row r="487" spans="2:8" ht="24" customHeight="1" x14ac:dyDescent="0.25">
      <c r="B487" s="448"/>
      <c r="C487" s="157"/>
      <c r="D487" s="231"/>
      <c r="E487" s="231"/>
      <c r="F487" s="155"/>
      <c r="G487" s="71" t="s">
        <v>421</v>
      </c>
      <c r="H487" s="175">
        <f t="shared" ref="H487" si="44">H488+H489+H490+H491+H492+H493+H494+H495</f>
        <v>3675.2</v>
      </c>
    </row>
    <row r="488" spans="2:8" ht="45" customHeight="1" x14ac:dyDescent="0.25">
      <c r="B488" s="448"/>
      <c r="C488" s="157"/>
      <c r="D488" s="231"/>
      <c r="E488" s="231"/>
      <c r="F488" s="132" t="s">
        <v>422</v>
      </c>
      <c r="G488" s="456" t="s">
        <v>279</v>
      </c>
      <c r="H488" s="83">
        <v>996</v>
      </c>
    </row>
    <row r="489" spans="2:8" ht="40.5" customHeight="1" x14ac:dyDescent="0.25">
      <c r="B489" s="448"/>
      <c r="C489" s="157"/>
      <c r="D489" s="231"/>
      <c r="E489" s="231"/>
      <c r="F489" s="132" t="s">
        <v>423</v>
      </c>
      <c r="G489" s="457"/>
      <c r="H489" s="83">
        <v>483.6</v>
      </c>
    </row>
    <row r="490" spans="2:8" ht="53.25" customHeight="1" x14ac:dyDescent="0.25">
      <c r="B490" s="448"/>
      <c r="C490" s="157"/>
      <c r="D490" s="231"/>
      <c r="E490" s="231"/>
      <c r="F490" s="132" t="s">
        <v>979</v>
      </c>
      <c r="G490" s="457"/>
      <c r="H490" s="83">
        <v>347.4</v>
      </c>
    </row>
    <row r="491" spans="2:8" ht="66.75" customHeight="1" x14ac:dyDescent="0.25">
      <c r="B491" s="448"/>
      <c r="C491" s="157"/>
      <c r="D491" s="231"/>
      <c r="E491" s="231"/>
      <c r="F491" s="132" t="s">
        <v>424</v>
      </c>
      <c r="G491" s="457"/>
      <c r="H491" s="83">
        <v>291.2</v>
      </c>
    </row>
    <row r="492" spans="2:8" ht="21.75" customHeight="1" x14ac:dyDescent="0.25">
      <c r="B492" s="448"/>
      <c r="C492" s="157"/>
      <c r="D492" s="231"/>
      <c r="E492" s="231"/>
      <c r="F492" s="132" t="s">
        <v>443</v>
      </c>
      <c r="G492" s="457"/>
      <c r="H492" s="83">
        <v>516</v>
      </c>
    </row>
    <row r="493" spans="2:8" ht="42.75" customHeight="1" x14ac:dyDescent="0.25">
      <c r="B493" s="448"/>
      <c r="C493" s="157"/>
      <c r="D493" s="231"/>
      <c r="E493" s="231"/>
      <c r="F493" s="132" t="s">
        <v>735</v>
      </c>
      <c r="G493" s="457"/>
      <c r="H493" s="83">
        <v>280.2</v>
      </c>
    </row>
    <row r="494" spans="2:8" ht="42.75" customHeight="1" x14ac:dyDescent="0.25">
      <c r="B494" s="448"/>
      <c r="C494" s="157"/>
      <c r="D494" s="231"/>
      <c r="E494" s="231"/>
      <c r="F494" s="132" t="s">
        <v>425</v>
      </c>
      <c r="G494" s="457"/>
      <c r="H494" s="83">
        <v>372</v>
      </c>
    </row>
    <row r="495" spans="2:8" ht="31.5" customHeight="1" x14ac:dyDescent="0.25">
      <c r="B495" s="448"/>
      <c r="C495" s="157"/>
      <c r="D495" s="231"/>
      <c r="E495" s="231"/>
      <c r="F495" s="132" t="s">
        <v>426</v>
      </c>
      <c r="G495" s="458"/>
      <c r="H495" s="83">
        <v>388.8</v>
      </c>
    </row>
    <row r="496" spans="2:8" ht="30" customHeight="1" x14ac:dyDescent="0.25">
      <c r="B496" s="448"/>
      <c r="C496" s="157"/>
      <c r="D496" s="231"/>
      <c r="E496" s="231"/>
      <c r="F496" s="231"/>
      <c r="G496" s="150" t="s">
        <v>325</v>
      </c>
      <c r="H496" s="81">
        <f t="shared" ref="H496" si="45">H497+H498+H499+H500+H501</f>
        <v>2181.6</v>
      </c>
    </row>
    <row r="497" spans="2:8" ht="70.5" customHeight="1" x14ac:dyDescent="0.25">
      <c r="B497" s="448"/>
      <c r="C497" s="157"/>
      <c r="D497" s="231"/>
      <c r="E497" s="231"/>
      <c r="F497" s="132" t="s">
        <v>733</v>
      </c>
      <c r="G497" s="153" t="s">
        <v>279</v>
      </c>
      <c r="H497" s="83">
        <v>660</v>
      </c>
    </row>
    <row r="498" spans="2:8" ht="32.25" customHeight="1" x14ac:dyDescent="0.25">
      <c r="B498" s="448"/>
      <c r="C498" s="157"/>
      <c r="D498" s="231"/>
      <c r="E498" s="231"/>
      <c r="F498" s="132" t="s">
        <v>731</v>
      </c>
      <c r="G498" s="135" t="s">
        <v>427</v>
      </c>
      <c r="H498" s="83">
        <v>291.60000000000002</v>
      </c>
    </row>
    <row r="499" spans="2:8" ht="42" customHeight="1" x14ac:dyDescent="0.25">
      <c r="B499" s="448"/>
      <c r="C499" s="157"/>
      <c r="D499" s="231"/>
      <c r="E499" s="231"/>
      <c r="F499" s="132" t="s">
        <v>734</v>
      </c>
      <c r="G499" s="153" t="s">
        <v>279</v>
      </c>
      <c r="H499" s="83">
        <v>450</v>
      </c>
    </row>
    <row r="500" spans="2:8" ht="33.75" customHeight="1" x14ac:dyDescent="0.25">
      <c r="B500" s="448"/>
      <c r="C500" s="157"/>
      <c r="D500" s="231"/>
      <c r="E500" s="231"/>
      <c r="F500" s="144" t="s">
        <v>425</v>
      </c>
      <c r="G500" s="153" t="s">
        <v>279</v>
      </c>
      <c r="H500" s="83">
        <v>280</v>
      </c>
    </row>
    <row r="501" spans="2:8" ht="33" customHeight="1" x14ac:dyDescent="0.25">
      <c r="B501" s="448"/>
      <c r="C501" s="157"/>
      <c r="D501" s="231"/>
      <c r="E501" s="231"/>
      <c r="F501" s="144" t="s">
        <v>732</v>
      </c>
      <c r="G501" s="153" t="s">
        <v>279</v>
      </c>
      <c r="H501" s="83">
        <v>500</v>
      </c>
    </row>
    <row r="502" spans="2:8" ht="38.25" customHeight="1" x14ac:dyDescent="0.25">
      <c r="B502" s="448"/>
      <c r="C502" s="157"/>
      <c r="D502" s="231"/>
      <c r="E502" s="231"/>
      <c r="F502" s="231"/>
      <c r="G502" s="183" t="s">
        <v>429</v>
      </c>
      <c r="H502" s="81">
        <f t="shared" ref="H502" si="46">H503+H504</f>
        <v>2874</v>
      </c>
    </row>
    <row r="503" spans="2:8" ht="39" customHeight="1" x14ac:dyDescent="0.25">
      <c r="B503" s="448"/>
      <c r="C503" s="157"/>
      <c r="D503" s="231"/>
      <c r="E503" s="231"/>
      <c r="F503" s="132" t="s">
        <v>430</v>
      </c>
      <c r="G503" s="475" t="s">
        <v>279</v>
      </c>
      <c r="H503" s="83">
        <v>1859.9</v>
      </c>
    </row>
    <row r="504" spans="2:8" ht="48" customHeight="1" x14ac:dyDescent="0.25">
      <c r="B504" s="448"/>
      <c r="C504" s="157"/>
      <c r="D504" s="231"/>
      <c r="E504" s="231"/>
      <c r="F504" s="132" t="s">
        <v>422</v>
      </c>
      <c r="G504" s="476"/>
      <c r="H504" s="83">
        <v>1014.1</v>
      </c>
    </row>
    <row r="505" spans="2:8" ht="30" customHeight="1" x14ac:dyDescent="0.25">
      <c r="B505" s="448"/>
      <c r="C505" s="157"/>
      <c r="D505" s="231"/>
      <c r="E505" s="231"/>
      <c r="F505" s="231"/>
      <c r="G505" s="183" t="s">
        <v>328</v>
      </c>
      <c r="H505" s="81">
        <f t="shared" ref="H505" si="47">H506+H507+H508+H509+H510+H511+H512+H513</f>
        <v>3675.2</v>
      </c>
    </row>
    <row r="506" spans="2:8" ht="48" customHeight="1" x14ac:dyDescent="0.25">
      <c r="B506" s="448"/>
      <c r="C506" s="157"/>
      <c r="D506" s="231"/>
      <c r="E506" s="231"/>
      <c r="F506" s="132" t="s">
        <v>422</v>
      </c>
      <c r="G506" s="153" t="s">
        <v>279</v>
      </c>
      <c r="H506" s="83">
        <v>600</v>
      </c>
    </row>
    <row r="507" spans="2:8" ht="37.5" customHeight="1" x14ac:dyDescent="0.25">
      <c r="B507" s="448"/>
      <c r="C507" s="157"/>
      <c r="D507" s="231"/>
      <c r="E507" s="231"/>
      <c r="F507" s="132" t="s">
        <v>431</v>
      </c>
      <c r="G507" s="153" t="s">
        <v>279</v>
      </c>
      <c r="H507" s="83">
        <v>281.10000000000002</v>
      </c>
    </row>
    <row r="508" spans="2:8" ht="34.5" customHeight="1" x14ac:dyDescent="0.25">
      <c r="B508" s="448"/>
      <c r="C508" s="157"/>
      <c r="D508" s="231"/>
      <c r="E508" s="231"/>
      <c r="F508" s="132" t="s">
        <v>736</v>
      </c>
      <c r="G508" s="153" t="s">
        <v>279</v>
      </c>
      <c r="H508" s="83">
        <v>486</v>
      </c>
    </row>
    <row r="509" spans="2:8" ht="43.5" customHeight="1" x14ac:dyDescent="0.25">
      <c r="B509" s="448"/>
      <c r="C509" s="157"/>
      <c r="D509" s="231"/>
      <c r="E509" s="231"/>
      <c r="F509" s="132" t="s">
        <v>758</v>
      </c>
      <c r="G509" s="131" t="s">
        <v>383</v>
      </c>
      <c r="H509" s="83">
        <v>420</v>
      </c>
    </row>
    <row r="510" spans="2:8" ht="45.75" customHeight="1" x14ac:dyDescent="0.25">
      <c r="B510" s="448"/>
      <c r="C510" s="157"/>
      <c r="D510" s="231"/>
      <c r="E510" s="231"/>
      <c r="F510" s="132" t="s">
        <v>759</v>
      </c>
      <c r="G510" s="131" t="s">
        <v>383</v>
      </c>
      <c r="H510" s="83">
        <v>420</v>
      </c>
    </row>
    <row r="511" spans="2:8" ht="37.5" customHeight="1" x14ac:dyDescent="0.25">
      <c r="B511" s="448"/>
      <c r="C511" s="157"/>
      <c r="D511" s="231"/>
      <c r="E511" s="231"/>
      <c r="F511" s="132" t="s">
        <v>432</v>
      </c>
      <c r="G511" s="153" t="s">
        <v>279</v>
      </c>
      <c r="H511" s="83">
        <v>636</v>
      </c>
    </row>
    <row r="512" spans="2:8" ht="41.25" customHeight="1" x14ac:dyDescent="0.25">
      <c r="B512" s="448"/>
      <c r="C512" s="157"/>
      <c r="D512" s="231"/>
      <c r="E512" s="231"/>
      <c r="F512" s="132" t="s">
        <v>760</v>
      </c>
      <c r="G512" s="131" t="s">
        <v>383</v>
      </c>
      <c r="H512" s="83">
        <v>472.1</v>
      </c>
    </row>
    <row r="513" spans="2:8" ht="37.5" customHeight="1" x14ac:dyDescent="0.25">
      <c r="B513" s="448"/>
      <c r="C513" s="157"/>
      <c r="D513" s="231"/>
      <c r="E513" s="231"/>
      <c r="F513" s="219" t="s">
        <v>761</v>
      </c>
      <c r="G513" s="153" t="s">
        <v>279</v>
      </c>
      <c r="H513" s="83">
        <v>360</v>
      </c>
    </row>
    <row r="514" spans="2:8" ht="28.5" customHeight="1" x14ac:dyDescent="0.25">
      <c r="B514" s="448"/>
      <c r="C514" s="157"/>
      <c r="D514" s="231"/>
      <c r="E514" s="231"/>
      <c r="F514" s="231"/>
      <c r="G514" s="183" t="s">
        <v>330</v>
      </c>
      <c r="H514" s="81">
        <f>H515+H516+H517+H518+H519+H520+H521</f>
        <v>3971.3</v>
      </c>
    </row>
    <row r="515" spans="2:8" ht="56.25" customHeight="1" x14ac:dyDescent="0.25">
      <c r="B515" s="448"/>
      <c r="C515" s="157"/>
      <c r="D515" s="231"/>
      <c r="E515" s="231"/>
      <c r="F515" s="132" t="s">
        <v>764</v>
      </c>
      <c r="G515" s="456" t="s">
        <v>279</v>
      </c>
      <c r="H515" s="83">
        <v>106.3</v>
      </c>
    </row>
    <row r="516" spans="2:8" ht="38.25" customHeight="1" x14ac:dyDescent="0.25">
      <c r="B516" s="448"/>
      <c r="C516" s="157"/>
      <c r="D516" s="231"/>
      <c r="E516" s="231"/>
      <c r="F516" s="132" t="s">
        <v>765</v>
      </c>
      <c r="G516" s="457"/>
      <c r="H516" s="83">
        <v>219</v>
      </c>
    </row>
    <row r="517" spans="2:8" ht="30" customHeight="1" x14ac:dyDescent="0.25">
      <c r="B517" s="448"/>
      <c r="C517" s="157"/>
      <c r="D517" s="231"/>
      <c r="E517" s="231"/>
      <c r="F517" s="132" t="s">
        <v>766</v>
      </c>
      <c r="G517" s="457"/>
      <c r="H517" s="83">
        <v>151</v>
      </c>
    </row>
    <row r="518" spans="2:8" ht="63" customHeight="1" x14ac:dyDescent="0.25">
      <c r="B518" s="448"/>
      <c r="C518" s="157"/>
      <c r="D518" s="231"/>
      <c r="E518" s="231"/>
      <c r="F518" s="132" t="s">
        <v>738</v>
      </c>
      <c r="G518" s="457"/>
      <c r="H518" s="83">
        <v>1105</v>
      </c>
    </row>
    <row r="519" spans="2:8" ht="27" customHeight="1" x14ac:dyDescent="0.25">
      <c r="B519" s="448"/>
      <c r="C519" s="157"/>
      <c r="D519" s="231"/>
      <c r="E519" s="231"/>
      <c r="F519" s="132" t="s">
        <v>428</v>
      </c>
      <c r="G519" s="457"/>
      <c r="H519" s="83">
        <v>990</v>
      </c>
    </row>
    <row r="520" spans="2:8" ht="33.75" customHeight="1" x14ac:dyDescent="0.25">
      <c r="B520" s="448"/>
      <c r="C520" s="157"/>
      <c r="D520" s="231"/>
      <c r="E520" s="231"/>
      <c r="F520" s="132" t="s">
        <v>433</v>
      </c>
      <c r="G520" s="457"/>
      <c r="H520" s="83">
        <v>1000</v>
      </c>
    </row>
    <row r="521" spans="2:8" ht="38.25" customHeight="1" x14ac:dyDescent="0.25">
      <c r="B521" s="448"/>
      <c r="C521" s="157"/>
      <c r="D521" s="231"/>
      <c r="E521" s="231"/>
      <c r="F521" s="144" t="s">
        <v>767</v>
      </c>
      <c r="G521" s="458"/>
      <c r="H521" s="83">
        <v>400</v>
      </c>
    </row>
    <row r="522" spans="2:8" ht="23.25" customHeight="1" x14ac:dyDescent="0.25">
      <c r="B522" s="448"/>
      <c r="C522" s="157"/>
      <c r="D522" s="231"/>
      <c r="E522" s="231"/>
      <c r="F522" s="231"/>
      <c r="G522" s="183" t="s">
        <v>434</v>
      </c>
      <c r="H522" s="81">
        <f>H523+H524+H525+H526</f>
        <v>2512.1</v>
      </c>
    </row>
    <row r="523" spans="2:8" ht="43.5" customHeight="1" x14ac:dyDescent="0.25">
      <c r="B523" s="448"/>
      <c r="C523" s="157"/>
      <c r="D523" s="231"/>
      <c r="E523" s="231"/>
      <c r="F523" s="132" t="s">
        <v>768</v>
      </c>
      <c r="G523" s="456" t="s">
        <v>436</v>
      </c>
      <c r="H523" s="83">
        <v>600</v>
      </c>
    </row>
    <row r="524" spans="2:8" ht="57" customHeight="1" x14ac:dyDescent="0.25">
      <c r="B524" s="448"/>
      <c r="C524" s="157"/>
      <c r="D524" s="231"/>
      <c r="E524" s="231"/>
      <c r="F524" s="132" t="s">
        <v>737</v>
      </c>
      <c r="G524" s="457"/>
      <c r="H524" s="83">
        <v>800</v>
      </c>
    </row>
    <row r="525" spans="2:8" ht="48" customHeight="1" x14ac:dyDescent="0.25">
      <c r="B525" s="448"/>
      <c r="C525" s="157"/>
      <c r="D525" s="231"/>
      <c r="E525" s="231"/>
      <c r="F525" s="132" t="s">
        <v>769</v>
      </c>
      <c r="G525" s="457"/>
      <c r="H525" s="83">
        <v>500</v>
      </c>
    </row>
    <row r="526" spans="2:8" ht="49.5" customHeight="1" x14ac:dyDescent="0.25">
      <c r="B526" s="448"/>
      <c r="C526" s="157"/>
      <c r="D526" s="231"/>
      <c r="E526" s="231"/>
      <c r="F526" s="132" t="s">
        <v>770</v>
      </c>
      <c r="G526" s="458"/>
      <c r="H526" s="83">
        <v>612.1</v>
      </c>
    </row>
    <row r="527" spans="2:8" ht="28.5" customHeight="1" x14ac:dyDescent="0.25">
      <c r="B527" s="448"/>
      <c r="C527" s="157"/>
      <c r="D527" s="231"/>
      <c r="E527" s="231"/>
      <c r="F527" s="231"/>
      <c r="G527" s="183" t="s">
        <v>332</v>
      </c>
      <c r="H527" s="81">
        <f t="shared" ref="H527" si="48">H528+H529+H530+H531+H532</f>
        <v>3876.5</v>
      </c>
    </row>
    <row r="528" spans="2:8" ht="46.5" customHeight="1" x14ac:dyDescent="0.25">
      <c r="B528" s="448"/>
      <c r="C528" s="157"/>
      <c r="D528" s="231"/>
      <c r="E528" s="231"/>
      <c r="F528" s="132" t="s">
        <v>435</v>
      </c>
      <c r="G528" s="475" t="s">
        <v>279</v>
      </c>
      <c r="H528" s="83">
        <v>420</v>
      </c>
    </row>
    <row r="529" spans="2:8" ht="33" customHeight="1" x14ac:dyDescent="0.25">
      <c r="B529" s="448"/>
      <c r="C529" s="157"/>
      <c r="D529" s="231"/>
      <c r="E529" s="231"/>
      <c r="F529" s="219" t="s">
        <v>741</v>
      </c>
      <c r="G529" s="477"/>
      <c r="H529" s="83">
        <v>420</v>
      </c>
    </row>
    <row r="530" spans="2:8" ht="33.75" customHeight="1" x14ac:dyDescent="0.25">
      <c r="B530" s="448"/>
      <c r="C530" s="157"/>
      <c r="D530" s="231"/>
      <c r="E530" s="231"/>
      <c r="F530" s="132" t="s">
        <v>437</v>
      </c>
      <c r="G530" s="477"/>
      <c r="H530" s="83">
        <v>600.5</v>
      </c>
    </row>
    <row r="531" spans="2:8" ht="46.5" customHeight="1" x14ac:dyDescent="0.25">
      <c r="B531" s="448"/>
      <c r="C531" s="157"/>
      <c r="D531" s="231"/>
      <c r="E531" s="231"/>
      <c r="F531" s="220" t="s">
        <v>739</v>
      </c>
      <c r="G531" s="477"/>
      <c r="H531" s="83">
        <v>1920</v>
      </c>
    </row>
    <row r="532" spans="2:8" ht="40.5" customHeight="1" x14ac:dyDescent="0.25">
      <c r="B532" s="448"/>
      <c r="C532" s="157"/>
      <c r="D532" s="231"/>
      <c r="E532" s="231"/>
      <c r="F532" s="220" t="s">
        <v>740</v>
      </c>
      <c r="G532" s="476"/>
      <c r="H532" s="83">
        <v>516</v>
      </c>
    </row>
    <row r="533" spans="2:8" ht="27.75" customHeight="1" x14ac:dyDescent="0.25">
      <c r="B533" s="448"/>
      <c r="C533" s="157"/>
      <c r="D533" s="231"/>
      <c r="E533" s="231"/>
      <c r="F533" s="231"/>
      <c r="G533" s="183" t="s">
        <v>335</v>
      </c>
      <c r="H533" s="81">
        <f>H534+H535+H536+H537+H538+H539+H540+H541+H542+H543</f>
        <v>7804</v>
      </c>
    </row>
    <row r="534" spans="2:8" ht="54.75" customHeight="1" x14ac:dyDescent="0.25">
      <c r="B534" s="448"/>
      <c r="C534" s="157"/>
      <c r="D534" s="231"/>
      <c r="E534" s="231"/>
      <c r="F534" s="132" t="s">
        <v>435</v>
      </c>
      <c r="G534" s="472" t="s">
        <v>438</v>
      </c>
      <c r="H534" s="83">
        <v>900</v>
      </c>
    </row>
    <row r="535" spans="2:8" ht="37.5" customHeight="1" x14ac:dyDescent="0.25">
      <c r="B535" s="448"/>
      <c r="C535" s="157"/>
      <c r="D535" s="231"/>
      <c r="E535" s="231"/>
      <c r="F535" s="132" t="s">
        <v>742</v>
      </c>
      <c r="G535" s="473"/>
      <c r="H535" s="83">
        <v>900</v>
      </c>
    </row>
    <row r="536" spans="2:8" ht="31.5" customHeight="1" x14ac:dyDescent="0.25">
      <c r="B536" s="448"/>
      <c r="C536" s="157"/>
      <c r="D536" s="231"/>
      <c r="E536" s="231"/>
      <c r="F536" s="132" t="s">
        <v>743</v>
      </c>
      <c r="G536" s="473"/>
      <c r="H536" s="83">
        <v>900</v>
      </c>
    </row>
    <row r="537" spans="2:8" ht="22.5" customHeight="1" x14ac:dyDescent="0.25">
      <c r="B537" s="448"/>
      <c r="C537" s="157"/>
      <c r="D537" s="231"/>
      <c r="E537" s="231"/>
      <c r="F537" s="132" t="s">
        <v>439</v>
      </c>
      <c r="G537" s="473"/>
      <c r="H537" s="83">
        <v>900</v>
      </c>
    </row>
    <row r="538" spans="2:8" ht="33.75" customHeight="1" x14ac:dyDescent="0.25">
      <c r="B538" s="448"/>
      <c r="C538" s="157"/>
      <c r="D538" s="231"/>
      <c r="E538" s="231"/>
      <c r="F538" s="132" t="s">
        <v>440</v>
      </c>
      <c r="G538" s="473"/>
      <c r="H538" s="83">
        <v>900</v>
      </c>
    </row>
    <row r="539" spans="2:8" ht="52.5" customHeight="1" x14ac:dyDescent="0.25">
      <c r="B539" s="448"/>
      <c r="C539" s="157"/>
      <c r="D539" s="231"/>
      <c r="E539" s="231"/>
      <c r="F539" s="132" t="s">
        <v>762</v>
      </c>
      <c r="G539" s="473"/>
      <c r="H539" s="83">
        <v>904</v>
      </c>
    </row>
    <row r="540" spans="2:8" ht="63" customHeight="1" x14ac:dyDescent="0.25">
      <c r="B540" s="448"/>
      <c r="C540" s="157"/>
      <c r="D540" s="231"/>
      <c r="E540" s="231"/>
      <c r="F540" s="132" t="s">
        <v>745</v>
      </c>
      <c r="G540" s="473"/>
      <c r="H540" s="83">
        <v>600</v>
      </c>
    </row>
    <row r="541" spans="2:8" ht="41.25" customHeight="1" x14ac:dyDescent="0.25">
      <c r="B541" s="448"/>
      <c r="C541" s="157"/>
      <c r="D541" s="231"/>
      <c r="E541" s="231"/>
      <c r="F541" s="132" t="s">
        <v>744</v>
      </c>
      <c r="G541" s="473"/>
      <c r="H541" s="83">
        <v>700</v>
      </c>
    </row>
    <row r="542" spans="2:8" ht="58.5" customHeight="1" x14ac:dyDescent="0.25">
      <c r="B542" s="448"/>
      <c r="C542" s="157"/>
      <c r="D542" s="231"/>
      <c r="E542" s="231"/>
      <c r="F542" s="132" t="s">
        <v>746</v>
      </c>
      <c r="G542" s="473"/>
      <c r="H542" s="83">
        <v>700</v>
      </c>
    </row>
    <row r="543" spans="2:8" ht="41.25" customHeight="1" x14ac:dyDescent="0.25">
      <c r="B543" s="448"/>
      <c r="C543" s="157"/>
      <c r="D543" s="231"/>
      <c r="E543" s="231"/>
      <c r="F543" s="132" t="s">
        <v>741</v>
      </c>
      <c r="G543" s="474"/>
      <c r="H543" s="83">
        <v>400</v>
      </c>
    </row>
    <row r="544" spans="2:8" ht="26.25" customHeight="1" x14ac:dyDescent="0.25">
      <c r="B544" s="448"/>
      <c r="C544" s="157"/>
      <c r="D544" s="231"/>
      <c r="E544" s="231"/>
      <c r="F544" s="231"/>
      <c r="G544" s="183" t="s">
        <v>337</v>
      </c>
      <c r="H544" s="81">
        <f>H545+H546+H547+H548+H549+H550+H551+H552</f>
        <v>5353.6</v>
      </c>
    </row>
    <row r="545" spans="2:8" ht="49.5" customHeight="1" x14ac:dyDescent="0.25">
      <c r="B545" s="448"/>
      <c r="C545" s="157"/>
      <c r="D545" s="231"/>
      <c r="E545" s="231"/>
      <c r="F545" s="132" t="s">
        <v>422</v>
      </c>
      <c r="G545" s="135" t="s">
        <v>441</v>
      </c>
      <c r="H545" s="83">
        <v>500</v>
      </c>
    </row>
    <row r="546" spans="2:8" ht="31.5" customHeight="1" x14ac:dyDescent="0.25">
      <c r="B546" s="448"/>
      <c r="C546" s="157"/>
      <c r="D546" s="231"/>
      <c r="E546" s="231"/>
      <c r="F546" s="132" t="s">
        <v>442</v>
      </c>
      <c r="G546" s="135" t="s">
        <v>441</v>
      </c>
      <c r="H546" s="83">
        <v>600</v>
      </c>
    </row>
    <row r="547" spans="2:8" ht="36.75" customHeight="1" x14ac:dyDescent="0.25">
      <c r="B547" s="448"/>
      <c r="C547" s="157"/>
      <c r="D547" s="231"/>
      <c r="E547" s="231"/>
      <c r="F547" s="132" t="s">
        <v>771</v>
      </c>
      <c r="G547" s="135" t="s">
        <v>772</v>
      </c>
      <c r="H547" s="83">
        <v>500</v>
      </c>
    </row>
    <row r="548" spans="2:8" ht="33.75" customHeight="1" x14ac:dyDescent="0.25">
      <c r="B548" s="448"/>
      <c r="C548" s="157"/>
      <c r="D548" s="231"/>
      <c r="E548" s="231"/>
      <c r="F548" s="132" t="s">
        <v>763</v>
      </c>
      <c r="G548" s="135" t="s">
        <v>772</v>
      </c>
      <c r="H548" s="83">
        <v>900</v>
      </c>
    </row>
    <row r="549" spans="2:8" ht="36.75" customHeight="1" x14ac:dyDescent="0.25">
      <c r="B549" s="448"/>
      <c r="C549" s="157"/>
      <c r="D549" s="231"/>
      <c r="E549" s="231"/>
      <c r="F549" s="132" t="s">
        <v>747</v>
      </c>
      <c r="G549" s="135" t="s">
        <v>772</v>
      </c>
      <c r="H549" s="83">
        <v>761.6</v>
      </c>
    </row>
    <row r="550" spans="2:8" ht="39.75" customHeight="1" x14ac:dyDescent="0.25">
      <c r="B550" s="448"/>
      <c r="C550" s="157"/>
      <c r="D550" s="231"/>
      <c r="E550" s="231"/>
      <c r="F550" s="132" t="s">
        <v>748</v>
      </c>
      <c r="G550" s="135" t="s">
        <v>441</v>
      </c>
      <c r="H550" s="83">
        <v>800</v>
      </c>
    </row>
    <row r="551" spans="2:8" ht="36.75" customHeight="1" x14ac:dyDescent="0.25">
      <c r="B551" s="448"/>
      <c r="C551" s="157"/>
      <c r="D551" s="231"/>
      <c r="E551" s="231"/>
      <c r="F551" s="132" t="s">
        <v>749</v>
      </c>
      <c r="G551" s="135" t="s">
        <v>773</v>
      </c>
      <c r="H551" s="83">
        <v>700</v>
      </c>
    </row>
    <row r="552" spans="2:8" ht="33.75" customHeight="1" x14ac:dyDescent="0.25">
      <c r="B552" s="448"/>
      <c r="C552" s="157"/>
      <c r="D552" s="231"/>
      <c r="E552" s="231"/>
      <c r="F552" s="132" t="s">
        <v>444</v>
      </c>
      <c r="G552" s="135" t="s">
        <v>441</v>
      </c>
      <c r="H552" s="83">
        <v>592</v>
      </c>
    </row>
    <row r="553" spans="2:8" ht="23.25" customHeight="1" x14ac:dyDescent="0.25">
      <c r="B553" s="448"/>
      <c r="C553" s="157"/>
      <c r="D553" s="231"/>
      <c r="E553" s="231"/>
      <c r="F553" s="231"/>
      <c r="G553" s="183" t="s">
        <v>445</v>
      </c>
      <c r="H553" s="81">
        <f t="shared" ref="H553" si="49">H554+H555+H556+H557</f>
        <v>3858.96</v>
      </c>
    </row>
    <row r="554" spans="2:8" ht="33" customHeight="1" x14ac:dyDescent="0.25">
      <c r="B554" s="448"/>
      <c r="C554" s="157"/>
      <c r="D554" s="231"/>
      <c r="E554" s="231"/>
      <c r="F554" s="132" t="s">
        <v>446</v>
      </c>
      <c r="G554" s="456" t="s">
        <v>279</v>
      </c>
      <c r="H554" s="83">
        <v>1038.96</v>
      </c>
    </row>
    <row r="555" spans="2:8" ht="31.5" customHeight="1" x14ac:dyDescent="0.25">
      <c r="B555" s="448"/>
      <c r="C555" s="157"/>
      <c r="D555" s="231"/>
      <c r="E555" s="231"/>
      <c r="F555" s="132" t="s">
        <v>751</v>
      </c>
      <c r="G555" s="457"/>
      <c r="H555" s="83">
        <v>840</v>
      </c>
    </row>
    <row r="556" spans="2:8" ht="23.25" customHeight="1" x14ac:dyDescent="0.25">
      <c r="B556" s="448"/>
      <c r="C556" s="157"/>
      <c r="D556" s="231"/>
      <c r="E556" s="231"/>
      <c r="F556" s="132" t="s">
        <v>428</v>
      </c>
      <c r="G556" s="457"/>
      <c r="H556" s="83">
        <v>1020</v>
      </c>
    </row>
    <row r="557" spans="2:8" ht="39" customHeight="1" x14ac:dyDescent="0.25">
      <c r="B557" s="448"/>
      <c r="C557" s="157"/>
      <c r="D557" s="231"/>
      <c r="E557" s="231"/>
      <c r="F557" s="132" t="s">
        <v>750</v>
      </c>
      <c r="G557" s="458"/>
      <c r="H557" s="83">
        <v>960</v>
      </c>
    </row>
    <row r="558" spans="2:8" ht="40.5" customHeight="1" x14ac:dyDescent="0.25">
      <c r="B558" s="448"/>
      <c r="C558" s="173">
        <v>11002</v>
      </c>
      <c r="D558" s="459" t="s">
        <v>447</v>
      </c>
      <c r="E558" s="460"/>
      <c r="F558" s="461"/>
      <c r="G558" s="96"/>
      <c r="H558" s="81">
        <f>H559+H561+H563+H565</f>
        <v>55980</v>
      </c>
    </row>
    <row r="559" spans="2:8" ht="44.25" customHeight="1" x14ac:dyDescent="0.25">
      <c r="B559" s="448"/>
      <c r="C559" s="85"/>
      <c r="D559" s="231"/>
      <c r="E559" s="231"/>
      <c r="F559" s="187"/>
      <c r="G559" s="150" t="s">
        <v>872</v>
      </c>
      <c r="H559" s="81">
        <f>H560</f>
        <v>46327.7</v>
      </c>
    </row>
    <row r="560" spans="2:8" ht="35.25" customHeight="1" x14ac:dyDescent="0.25">
      <c r="B560" s="448"/>
      <c r="C560" s="157"/>
      <c r="D560" s="231"/>
      <c r="E560" s="231"/>
      <c r="F560" s="231"/>
      <c r="G560" s="192" t="s">
        <v>448</v>
      </c>
      <c r="H560" s="83">
        <f>44361.6+1966.1</f>
        <v>46327.7</v>
      </c>
    </row>
    <row r="561" spans="2:8" ht="24" customHeight="1" x14ac:dyDescent="0.25">
      <c r="B561" s="448"/>
      <c r="C561" s="157"/>
      <c r="D561" s="231"/>
      <c r="E561" s="231"/>
      <c r="F561" s="231"/>
      <c r="G561" s="148" t="s">
        <v>434</v>
      </c>
      <c r="H561" s="81">
        <f>H562</f>
        <v>2914.3</v>
      </c>
    </row>
    <row r="562" spans="2:8" ht="31.5" customHeight="1" x14ac:dyDescent="0.25">
      <c r="B562" s="448"/>
      <c r="C562" s="157"/>
      <c r="D562" s="231"/>
      <c r="E562" s="231"/>
      <c r="F562" s="231"/>
      <c r="G562" s="192" t="s">
        <v>449</v>
      </c>
      <c r="H562" s="83">
        <f>2782.3+132</f>
        <v>2914.3</v>
      </c>
    </row>
    <row r="563" spans="2:8" ht="24" customHeight="1" x14ac:dyDescent="0.25">
      <c r="B563" s="448"/>
      <c r="C563" s="157"/>
      <c r="D563" s="231"/>
      <c r="E563" s="231"/>
      <c r="F563" s="231"/>
      <c r="G563" s="148" t="s">
        <v>335</v>
      </c>
      <c r="H563" s="81">
        <f t="shared" ref="H563" si="50">H564</f>
        <v>3773.3</v>
      </c>
    </row>
    <row r="564" spans="2:8" ht="33.75" customHeight="1" x14ac:dyDescent="0.25">
      <c r="B564" s="448"/>
      <c r="C564" s="157"/>
      <c r="D564" s="231"/>
      <c r="E564" s="231"/>
      <c r="F564" s="231"/>
      <c r="G564" s="192" t="s">
        <v>438</v>
      </c>
      <c r="H564" s="83">
        <f>3591.8+181.5</f>
        <v>3773.3</v>
      </c>
    </row>
    <row r="565" spans="2:8" ht="24" customHeight="1" x14ac:dyDescent="0.25">
      <c r="B565" s="448"/>
      <c r="C565" s="157"/>
      <c r="D565" s="231"/>
      <c r="E565" s="231"/>
      <c r="F565" s="231"/>
      <c r="G565" s="148" t="s">
        <v>337</v>
      </c>
      <c r="H565" s="81">
        <f t="shared" ref="H565" si="51">H566</f>
        <v>2964.7000000000003</v>
      </c>
    </row>
    <row r="566" spans="2:8" ht="34.5" customHeight="1" x14ac:dyDescent="0.25">
      <c r="B566" s="449"/>
      <c r="C566" s="221"/>
      <c r="D566" s="222"/>
      <c r="E566" s="222"/>
      <c r="F566" s="222"/>
      <c r="G566" s="223" t="s">
        <v>450</v>
      </c>
      <c r="H566" s="83">
        <f>2782.3+182.4</f>
        <v>2964.7000000000003</v>
      </c>
    </row>
    <row r="567" spans="2:8" ht="45" customHeight="1" x14ac:dyDescent="0.25">
      <c r="B567" s="142">
        <v>1198</v>
      </c>
      <c r="C567" s="468" t="s">
        <v>451</v>
      </c>
      <c r="D567" s="469"/>
      <c r="E567" s="469"/>
      <c r="F567" s="470"/>
      <c r="G567" s="159"/>
      <c r="H567" s="81">
        <f>H568+H570</f>
        <v>87381.5</v>
      </c>
    </row>
    <row r="568" spans="2:8" ht="45" customHeight="1" x14ac:dyDescent="0.25">
      <c r="B568" s="450"/>
      <c r="C568" s="85">
        <v>11001</v>
      </c>
      <c r="D568" s="467" t="s">
        <v>452</v>
      </c>
      <c r="E568" s="467"/>
      <c r="F568" s="467"/>
      <c r="G568" s="150" t="s">
        <v>872</v>
      </c>
      <c r="H568" s="81">
        <f t="shared" ref="H568:H570" si="52">H569</f>
        <v>72502.100000000006</v>
      </c>
    </row>
    <row r="569" spans="2:8" ht="34.5" customHeight="1" x14ac:dyDescent="0.25">
      <c r="B569" s="451"/>
      <c r="C569" s="221"/>
      <c r="D569" s="222"/>
      <c r="E569" s="222"/>
      <c r="F569" s="222"/>
      <c r="G569" s="153" t="s">
        <v>279</v>
      </c>
      <c r="H569" s="83">
        <v>72502.100000000006</v>
      </c>
    </row>
    <row r="570" spans="2:8" ht="66.75" customHeight="1" x14ac:dyDescent="0.25">
      <c r="B570" s="451"/>
      <c r="C570" s="85">
        <v>11004</v>
      </c>
      <c r="D570" s="467" t="s">
        <v>453</v>
      </c>
      <c r="E570" s="467"/>
      <c r="F570" s="467"/>
      <c r="G570" s="150" t="s">
        <v>872</v>
      </c>
      <c r="H570" s="81">
        <f t="shared" si="52"/>
        <v>14879.4</v>
      </c>
    </row>
    <row r="571" spans="2:8" ht="39.75" customHeight="1" x14ac:dyDescent="0.25">
      <c r="B571" s="452"/>
      <c r="C571" s="221"/>
      <c r="D571" s="222"/>
      <c r="E571" s="222"/>
      <c r="F571" s="222"/>
      <c r="G571" s="153" t="s">
        <v>279</v>
      </c>
      <c r="H571" s="83">
        <v>14879.4</v>
      </c>
    </row>
    <row r="572" spans="2:8" ht="57.75" customHeight="1" x14ac:dyDescent="0.25">
      <c r="B572" s="129">
        <v>1215</v>
      </c>
      <c r="C572" s="459" t="s">
        <v>752</v>
      </c>
      <c r="D572" s="460"/>
      <c r="E572" s="460"/>
      <c r="F572" s="461"/>
      <c r="G572" s="254"/>
      <c r="H572" s="81">
        <f>H573+H575+H577+H579+H582+H584</f>
        <v>199062</v>
      </c>
    </row>
    <row r="573" spans="2:8" ht="57.75" customHeight="1" x14ac:dyDescent="0.25">
      <c r="B573" s="429"/>
      <c r="C573" s="156">
        <v>11001</v>
      </c>
      <c r="D573" s="459" t="s">
        <v>892</v>
      </c>
      <c r="E573" s="460"/>
      <c r="F573" s="461"/>
      <c r="G573" s="150" t="s">
        <v>872</v>
      </c>
      <c r="H573" s="81">
        <f>H574</f>
        <v>28900</v>
      </c>
    </row>
    <row r="574" spans="2:8" ht="45.75" customHeight="1" x14ac:dyDescent="0.25">
      <c r="B574" s="443"/>
      <c r="C574" s="156"/>
      <c r="D574" s="171"/>
      <c r="E574" s="171"/>
      <c r="F574" s="171"/>
      <c r="G574" s="153" t="s">
        <v>279</v>
      </c>
      <c r="H574" s="83">
        <v>28900</v>
      </c>
    </row>
    <row r="575" spans="2:8" ht="57.75" customHeight="1" x14ac:dyDescent="0.25">
      <c r="B575" s="443"/>
      <c r="C575" s="179">
        <v>11002</v>
      </c>
      <c r="D575" s="459" t="s">
        <v>1431</v>
      </c>
      <c r="E575" s="460"/>
      <c r="F575" s="461"/>
      <c r="G575" s="294" t="s">
        <v>872</v>
      </c>
      <c r="H575" s="81">
        <f>H576</f>
        <v>1500</v>
      </c>
    </row>
    <row r="576" spans="2:8" ht="42.75" customHeight="1" x14ac:dyDescent="0.25">
      <c r="B576" s="443"/>
      <c r="C576" s="179"/>
      <c r="D576" s="293"/>
      <c r="E576" s="293"/>
      <c r="F576" s="293"/>
      <c r="G576" s="291" t="s">
        <v>279</v>
      </c>
      <c r="H576" s="83">
        <v>1500</v>
      </c>
    </row>
    <row r="577" spans="2:8" ht="57.75" customHeight="1" x14ac:dyDescent="0.25">
      <c r="B577" s="443"/>
      <c r="C577" s="156">
        <v>12001</v>
      </c>
      <c r="D577" s="459" t="s">
        <v>1438</v>
      </c>
      <c r="E577" s="460"/>
      <c r="F577" s="461"/>
      <c r="G577" s="150" t="s">
        <v>872</v>
      </c>
      <c r="H577" s="81">
        <f>H578</f>
        <v>82135</v>
      </c>
    </row>
    <row r="578" spans="2:8" ht="44.25" customHeight="1" x14ac:dyDescent="0.25">
      <c r="B578" s="443"/>
      <c r="C578" s="156"/>
      <c r="D578" s="171"/>
      <c r="E578" s="171"/>
      <c r="F578" s="171"/>
      <c r="G578" s="153" t="s">
        <v>133</v>
      </c>
      <c r="H578" s="83">
        <v>82135</v>
      </c>
    </row>
    <row r="579" spans="2:8" ht="57.75" customHeight="1" x14ac:dyDescent="0.25">
      <c r="B579" s="443"/>
      <c r="C579" s="156">
        <v>12002</v>
      </c>
      <c r="D579" s="459" t="s">
        <v>1437</v>
      </c>
      <c r="E579" s="460"/>
      <c r="F579" s="461"/>
      <c r="G579" s="150" t="s">
        <v>872</v>
      </c>
      <c r="H579" s="81">
        <f>H580+H581</f>
        <v>21000</v>
      </c>
    </row>
    <row r="580" spans="2:8" ht="41.25" customHeight="1" x14ac:dyDescent="0.25">
      <c r="B580" s="443"/>
      <c r="C580" s="156"/>
      <c r="D580" s="171"/>
      <c r="E580" s="171"/>
      <c r="F580" s="171"/>
      <c r="G580" s="153" t="s">
        <v>893</v>
      </c>
      <c r="H580" s="83">
        <v>3500</v>
      </c>
    </row>
    <row r="581" spans="2:8" ht="45" customHeight="1" x14ac:dyDescent="0.25">
      <c r="B581" s="443"/>
      <c r="C581" s="156"/>
      <c r="D581" s="171"/>
      <c r="E581" s="171"/>
      <c r="F581" s="171"/>
      <c r="G581" s="153" t="s">
        <v>279</v>
      </c>
      <c r="H581" s="83">
        <v>17500</v>
      </c>
    </row>
    <row r="582" spans="2:8" ht="42.75" customHeight="1" x14ac:dyDescent="0.25">
      <c r="B582" s="443"/>
      <c r="C582" s="156">
        <v>12003</v>
      </c>
      <c r="D582" s="459" t="s">
        <v>1439</v>
      </c>
      <c r="E582" s="460"/>
      <c r="F582" s="461"/>
      <c r="G582" s="150" t="s">
        <v>872</v>
      </c>
      <c r="H582" s="81">
        <f>H583</f>
        <v>50527</v>
      </c>
    </row>
    <row r="583" spans="2:8" ht="48" customHeight="1" x14ac:dyDescent="0.25">
      <c r="B583" s="443"/>
      <c r="C583" s="156"/>
      <c r="D583" s="171"/>
      <c r="E583" s="171"/>
      <c r="F583" s="171"/>
      <c r="G583" s="153" t="s">
        <v>978</v>
      </c>
      <c r="H583" s="83">
        <v>50527</v>
      </c>
    </row>
    <row r="584" spans="2:8" ht="49.5" customHeight="1" x14ac:dyDescent="0.25">
      <c r="B584" s="443"/>
      <c r="C584" s="85">
        <v>12006</v>
      </c>
      <c r="D584" s="467" t="s">
        <v>455</v>
      </c>
      <c r="E584" s="467"/>
      <c r="F584" s="467"/>
      <c r="G584" s="150" t="s">
        <v>872</v>
      </c>
      <c r="H584" s="81">
        <f>H585</f>
        <v>15000</v>
      </c>
    </row>
    <row r="585" spans="2:8" ht="48.75" customHeight="1" x14ac:dyDescent="0.25">
      <c r="B585" s="430"/>
      <c r="C585" s="157"/>
      <c r="D585" s="295"/>
      <c r="E585" s="295"/>
      <c r="F585" s="295"/>
      <c r="G585" s="174" t="s">
        <v>369</v>
      </c>
      <c r="H585" s="310">
        <v>15000</v>
      </c>
    </row>
    <row r="586" spans="2:8" ht="39.75" customHeight="1" x14ac:dyDescent="0.25">
      <c r="B586" s="437" t="s">
        <v>505</v>
      </c>
      <c r="C586" s="438"/>
      <c r="D586" s="438"/>
      <c r="E586" s="438"/>
      <c r="F586" s="438"/>
      <c r="G586" s="439"/>
      <c r="H586" s="259">
        <f t="shared" ref="H586:H588" si="53">H587</f>
        <v>100000</v>
      </c>
    </row>
    <row r="587" spans="2:8" ht="25.5" customHeight="1" x14ac:dyDescent="0.25">
      <c r="B587" s="140">
        <v>1042</v>
      </c>
      <c r="C587" s="468" t="s">
        <v>506</v>
      </c>
      <c r="D587" s="469"/>
      <c r="E587" s="469"/>
      <c r="F587" s="470"/>
      <c r="G587" s="179"/>
      <c r="H587" s="81">
        <f>H588</f>
        <v>100000</v>
      </c>
    </row>
    <row r="588" spans="2:8" ht="48" customHeight="1" x14ac:dyDescent="0.25">
      <c r="B588" s="426"/>
      <c r="C588" s="85">
        <v>32001</v>
      </c>
      <c r="D588" s="459" t="s">
        <v>508</v>
      </c>
      <c r="E588" s="460"/>
      <c r="F588" s="461"/>
      <c r="G588" s="150" t="s">
        <v>505</v>
      </c>
      <c r="H588" s="81">
        <f t="shared" si="53"/>
        <v>100000</v>
      </c>
    </row>
    <row r="589" spans="2:8" ht="38.25" customHeight="1" x14ac:dyDescent="0.25">
      <c r="B589" s="428"/>
      <c r="C589" s="221"/>
      <c r="D589" s="222"/>
      <c r="E589" s="222"/>
      <c r="F589" s="222"/>
      <c r="G589" s="151" t="s">
        <v>507</v>
      </c>
      <c r="H589" s="83">
        <v>100000</v>
      </c>
    </row>
    <row r="590" spans="2:8" ht="45.75" customHeight="1" x14ac:dyDescent="0.25">
      <c r="B590" s="434" t="s">
        <v>0</v>
      </c>
      <c r="C590" s="435"/>
      <c r="D590" s="435"/>
      <c r="E590" s="435"/>
      <c r="F590" s="435"/>
      <c r="G590" s="436"/>
      <c r="H590" s="259">
        <f>H591+H594+H597+H600</f>
        <v>2640150.6</v>
      </c>
    </row>
    <row r="591" spans="2:8" ht="45.75" customHeight="1" x14ac:dyDescent="0.25">
      <c r="B591" s="80">
        <v>1003</v>
      </c>
      <c r="C591" s="468" t="s">
        <v>555</v>
      </c>
      <c r="D591" s="469"/>
      <c r="E591" s="469"/>
      <c r="F591" s="470"/>
      <c r="G591" s="154"/>
      <c r="H591" s="81">
        <f t="shared" ref="H591" si="54">H592</f>
        <v>2021258</v>
      </c>
    </row>
    <row r="592" spans="2:8" ht="54.75" customHeight="1" x14ac:dyDescent="0.25">
      <c r="B592" s="429"/>
      <c r="C592" s="85">
        <v>11001</v>
      </c>
      <c r="D592" s="459" t="s">
        <v>556</v>
      </c>
      <c r="E592" s="460"/>
      <c r="F592" s="461"/>
      <c r="G592" s="150" t="s">
        <v>0</v>
      </c>
      <c r="H592" s="81">
        <f>H593</f>
        <v>2021258</v>
      </c>
    </row>
    <row r="593" spans="2:8" ht="60.75" customHeight="1" x14ac:dyDescent="0.25">
      <c r="B593" s="430"/>
      <c r="C593" s="160"/>
      <c r="D593" s="178"/>
      <c r="E593" s="178"/>
      <c r="F593" s="178"/>
      <c r="G593" s="153" t="s">
        <v>557</v>
      </c>
      <c r="H593" s="87">
        <v>2021258</v>
      </c>
    </row>
    <row r="594" spans="2:8" ht="60.75" customHeight="1" x14ac:dyDescent="0.25">
      <c r="B594" s="88">
        <v>1142</v>
      </c>
      <c r="C594" s="468" t="s">
        <v>907</v>
      </c>
      <c r="D594" s="469"/>
      <c r="E594" s="469"/>
      <c r="F594" s="470"/>
      <c r="G594" s="172"/>
      <c r="H594" s="224">
        <f>H595</f>
        <v>449905.3</v>
      </c>
    </row>
    <row r="595" spans="2:8" ht="48.75" customHeight="1" x14ac:dyDescent="0.25">
      <c r="B595" s="450"/>
      <c r="C595" s="85">
        <v>11001</v>
      </c>
      <c r="D595" s="515" t="s">
        <v>908</v>
      </c>
      <c r="E595" s="516"/>
      <c r="F595" s="517"/>
      <c r="G595" s="150" t="s">
        <v>0</v>
      </c>
      <c r="H595" s="224">
        <f>H596</f>
        <v>449905.3</v>
      </c>
    </row>
    <row r="596" spans="2:8" ht="45" customHeight="1" x14ac:dyDescent="0.25">
      <c r="B596" s="452"/>
      <c r="C596" s="157"/>
      <c r="D596" s="188"/>
      <c r="E596" s="188"/>
      <c r="F596" s="188"/>
      <c r="G596" s="153" t="s">
        <v>560</v>
      </c>
      <c r="H596" s="87">
        <v>449905.3</v>
      </c>
    </row>
    <row r="597" spans="2:8" ht="37.5" customHeight="1" x14ac:dyDescent="0.25">
      <c r="B597" s="143">
        <v>1188</v>
      </c>
      <c r="C597" s="468" t="s">
        <v>909</v>
      </c>
      <c r="D597" s="469"/>
      <c r="E597" s="469"/>
      <c r="F597" s="470"/>
      <c r="G597" s="183"/>
      <c r="H597" s="81">
        <f t="shared" ref="H597" si="55">H598</f>
        <v>74371.7</v>
      </c>
    </row>
    <row r="598" spans="2:8" ht="66" customHeight="1" x14ac:dyDescent="0.25">
      <c r="B598" s="450"/>
      <c r="C598" s="85">
        <v>11001</v>
      </c>
      <c r="D598" s="467" t="s">
        <v>558</v>
      </c>
      <c r="E598" s="467"/>
      <c r="F598" s="467"/>
      <c r="G598" s="150" t="s">
        <v>0</v>
      </c>
      <c r="H598" s="81">
        <f>H599</f>
        <v>74371.7</v>
      </c>
    </row>
    <row r="599" spans="2:8" ht="39" customHeight="1" x14ac:dyDescent="0.25">
      <c r="B599" s="452"/>
      <c r="C599" s="160"/>
      <c r="D599" s="178"/>
      <c r="E599" s="178"/>
      <c r="F599" s="178"/>
      <c r="G599" s="153" t="s">
        <v>559</v>
      </c>
      <c r="H599" s="87">
        <v>74371.7</v>
      </c>
    </row>
    <row r="600" spans="2:8" ht="34.5" customHeight="1" x14ac:dyDescent="0.25">
      <c r="B600" s="80">
        <v>1191</v>
      </c>
      <c r="C600" s="468" t="s">
        <v>561</v>
      </c>
      <c r="D600" s="469"/>
      <c r="E600" s="469"/>
      <c r="F600" s="470"/>
      <c r="G600" s="146"/>
      <c r="H600" s="81">
        <f>H601+H603</f>
        <v>94615.6</v>
      </c>
    </row>
    <row r="601" spans="2:8" ht="34.5" customHeight="1" x14ac:dyDescent="0.25">
      <c r="B601" s="429"/>
      <c r="C601" s="85">
        <v>11002</v>
      </c>
      <c r="D601" s="467" t="s">
        <v>562</v>
      </c>
      <c r="E601" s="467"/>
      <c r="F601" s="467"/>
      <c r="G601" s="150" t="s">
        <v>0</v>
      </c>
      <c r="H601" s="81">
        <f t="shared" ref="H601" si="56">H602</f>
        <v>44615.6</v>
      </c>
    </row>
    <row r="602" spans="2:8" ht="34.5" customHeight="1" x14ac:dyDescent="0.25">
      <c r="B602" s="443"/>
      <c r="C602" s="85"/>
      <c r="D602" s="231"/>
      <c r="E602" s="144"/>
      <c r="F602" s="144"/>
      <c r="G602" s="212" t="s">
        <v>563</v>
      </c>
      <c r="H602" s="83">
        <v>44615.6</v>
      </c>
    </row>
    <row r="603" spans="2:8" ht="67.5" customHeight="1" x14ac:dyDescent="0.25">
      <c r="B603" s="443"/>
      <c r="C603" s="85">
        <v>11003</v>
      </c>
      <c r="D603" s="467" t="s">
        <v>910</v>
      </c>
      <c r="E603" s="467"/>
      <c r="F603" s="467"/>
      <c r="G603" s="150" t="s">
        <v>0</v>
      </c>
      <c r="H603" s="81">
        <f>H604</f>
        <v>50000</v>
      </c>
    </row>
    <row r="604" spans="2:8" ht="34.5" customHeight="1" x14ac:dyDescent="0.25">
      <c r="B604" s="430"/>
      <c r="C604" s="85"/>
      <c r="D604" s="231"/>
      <c r="E604" s="144"/>
      <c r="F604" s="144"/>
      <c r="G604" s="212" t="s">
        <v>911</v>
      </c>
      <c r="H604" s="83">
        <v>50000</v>
      </c>
    </row>
    <row r="605" spans="2:8" ht="34.5" customHeight="1" x14ac:dyDescent="0.25">
      <c r="B605" s="434" t="s">
        <v>268</v>
      </c>
      <c r="C605" s="435"/>
      <c r="D605" s="435"/>
      <c r="E605" s="435"/>
      <c r="F605" s="435"/>
      <c r="G605" s="436"/>
      <c r="H605" s="259">
        <f t="shared" ref="H605:H607" si="57">H606</f>
        <v>338945.5</v>
      </c>
    </row>
    <row r="606" spans="2:8" ht="42.75" customHeight="1" x14ac:dyDescent="0.25">
      <c r="B606" s="88">
        <v>1177</v>
      </c>
      <c r="C606" s="486" t="s">
        <v>564</v>
      </c>
      <c r="D606" s="487"/>
      <c r="E606" s="487"/>
      <c r="F606" s="488"/>
      <c r="G606" s="179"/>
      <c r="H606" s="81">
        <f t="shared" si="57"/>
        <v>338945.5</v>
      </c>
    </row>
    <row r="607" spans="2:8" ht="79.5" customHeight="1" x14ac:dyDescent="0.25">
      <c r="B607" s="450"/>
      <c r="C607" s="85">
        <v>11001</v>
      </c>
      <c r="D607" s="467" t="s">
        <v>565</v>
      </c>
      <c r="E607" s="467"/>
      <c r="F607" s="467"/>
      <c r="G607" s="150" t="s">
        <v>268</v>
      </c>
      <c r="H607" s="81">
        <f t="shared" si="57"/>
        <v>338945.5</v>
      </c>
    </row>
    <row r="608" spans="2:8" ht="53.25" customHeight="1" x14ac:dyDescent="0.25">
      <c r="B608" s="452"/>
      <c r="C608" s="225"/>
      <c r="D608" s="226"/>
      <c r="E608" s="226"/>
      <c r="F608" s="226"/>
      <c r="G608" s="152" t="s">
        <v>566</v>
      </c>
      <c r="H608" s="87">
        <v>338945.5</v>
      </c>
    </row>
    <row r="609" spans="2:8" ht="30.75" customHeight="1" x14ac:dyDescent="0.25">
      <c r="B609" s="434" t="s">
        <v>567</v>
      </c>
      <c r="C609" s="435"/>
      <c r="D609" s="435"/>
      <c r="E609" s="435"/>
      <c r="F609" s="435"/>
      <c r="G609" s="436"/>
      <c r="H609" s="258">
        <f>H610+H613+H616+H619+H623+H628</f>
        <v>2728432.0999999996</v>
      </c>
    </row>
    <row r="610" spans="2:8" ht="53.25" customHeight="1" x14ac:dyDescent="0.25">
      <c r="B610" s="142">
        <v>1020</v>
      </c>
      <c r="C610" s="482" t="s">
        <v>568</v>
      </c>
      <c r="D610" s="482"/>
      <c r="E610" s="482"/>
      <c r="F610" s="482"/>
      <c r="G610" s="183"/>
      <c r="H610" s="81">
        <f t="shared" ref="H610:H611" si="58">+H611</f>
        <v>1313140.5</v>
      </c>
    </row>
    <row r="611" spans="2:8" ht="45" customHeight="1" x14ac:dyDescent="0.25">
      <c r="B611" s="429"/>
      <c r="C611" s="173">
        <v>11001</v>
      </c>
      <c r="D611" s="459" t="s">
        <v>568</v>
      </c>
      <c r="E611" s="460"/>
      <c r="F611" s="461"/>
      <c r="G611" s="150" t="s">
        <v>567</v>
      </c>
      <c r="H611" s="81">
        <f t="shared" si="58"/>
        <v>1313140.5</v>
      </c>
    </row>
    <row r="612" spans="2:8" ht="42" customHeight="1" x14ac:dyDescent="0.25">
      <c r="B612" s="430"/>
      <c r="C612" s="85"/>
      <c r="D612" s="171"/>
      <c r="E612" s="171"/>
      <c r="F612" s="171"/>
      <c r="G612" s="174" t="s">
        <v>569</v>
      </c>
      <c r="H612" s="83">
        <v>1313140.5</v>
      </c>
    </row>
    <row r="613" spans="2:8" ht="28.5" customHeight="1" x14ac:dyDescent="0.25">
      <c r="B613" s="142">
        <v>1028</v>
      </c>
      <c r="C613" s="482" t="s">
        <v>570</v>
      </c>
      <c r="D613" s="482"/>
      <c r="E613" s="482"/>
      <c r="F613" s="482"/>
      <c r="G613" s="183"/>
      <c r="H613" s="81">
        <f t="shared" ref="H613:H614" si="59">+H614</f>
        <v>46297.2</v>
      </c>
    </row>
    <row r="614" spans="2:8" ht="40.5" customHeight="1" x14ac:dyDescent="0.25">
      <c r="B614" s="429"/>
      <c r="C614" s="173">
        <v>11001</v>
      </c>
      <c r="D614" s="483" t="s">
        <v>571</v>
      </c>
      <c r="E614" s="484"/>
      <c r="F614" s="485"/>
      <c r="G614" s="150" t="s">
        <v>567</v>
      </c>
      <c r="H614" s="81">
        <f t="shared" si="59"/>
        <v>46297.2</v>
      </c>
    </row>
    <row r="615" spans="2:8" ht="40.5" customHeight="1" x14ac:dyDescent="0.25">
      <c r="B615" s="430"/>
      <c r="C615" s="85"/>
      <c r="D615" s="171"/>
      <c r="E615" s="171"/>
      <c r="F615" s="171"/>
      <c r="G615" s="174" t="s">
        <v>572</v>
      </c>
      <c r="H615" s="83">
        <v>46297.2</v>
      </c>
    </row>
    <row r="616" spans="2:8" ht="40.5" customHeight="1" x14ac:dyDescent="0.25">
      <c r="B616" s="142">
        <v>1085</v>
      </c>
      <c r="C616" s="482" t="s">
        <v>573</v>
      </c>
      <c r="D616" s="482"/>
      <c r="E616" s="482"/>
      <c r="F616" s="482"/>
      <c r="G616" s="183"/>
      <c r="H616" s="81">
        <f>H617</f>
        <v>126283.6</v>
      </c>
    </row>
    <row r="617" spans="2:8" ht="63" customHeight="1" x14ac:dyDescent="0.25">
      <c r="B617" s="429"/>
      <c r="C617" s="173">
        <v>11001</v>
      </c>
      <c r="D617" s="483" t="s">
        <v>574</v>
      </c>
      <c r="E617" s="484"/>
      <c r="F617" s="485"/>
      <c r="G617" s="150" t="s">
        <v>567</v>
      </c>
      <c r="H617" s="81">
        <f>H618</f>
        <v>126283.6</v>
      </c>
    </row>
    <row r="618" spans="2:8" ht="35.25" customHeight="1" x14ac:dyDescent="0.25">
      <c r="B618" s="430"/>
      <c r="C618" s="85"/>
      <c r="D618" s="171"/>
      <c r="E618" s="171"/>
      <c r="F618" s="171"/>
      <c r="G618" s="174" t="s">
        <v>575</v>
      </c>
      <c r="H618" s="83">
        <v>126283.6</v>
      </c>
    </row>
    <row r="619" spans="2:8" ht="32.25" customHeight="1" x14ac:dyDescent="0.25">
      <c r="B619" s="142">
        <v>1089</v>
      </c>
      <c r="C619" s="482" t="s">
        <v>576</v>
      </c>
      <c r="D619" s="482"/>
      <c r="E619" s="482"/>
      <c r="F619" s="482"/>
      <c r="G619" s="183"/>
      <c r="H619" s="81">
        <f t="shared" ref="H619" si="60">+H620</f>
        <v>888561.1</v>
      </c>
    </row>
    <row r="620" spans="2:8" ht="40.5" customHeight="1" x14ac:dyDescent="0.25">
      <c r="B620" s="429"/>
      <c r="C620" s="173">
        <v>11001</v>
      </c>
      <c r="D620" s="483" t="s">
        <v>577</v>
      </c>
      <c r="E620" s="484"/>
      <c r="F620" s="485"/>
      <c r="G620" s="150" t="s">
        <v>567</v>
      </c>
      <c r="H620" s="81">
        <f t="shared" ref="H620" si="61">H621+H622</f>
        <v>888561.1</v>
      </c>
    </row>
    <row r="621" spans="2:8" ht="39" customHeight="1" x14ac:dyDescent="0.25">
      <c r="B621" s="443"/>
      <c r="C621" s="85"/>
      <c r="D621" s="171"/>
      <c r="E621" s="171"/>
      <c r="F621" s="171"/>
      <c r="G621" s="174" t="s">
        <v>578</v>
      </c>
      <c r="H621" s="83">
        <v>790819.4</v>
      </c>
    </row>
    <row r="622" spans="2:8" ht="45.75" customHeight="1" x14ac:dyDescent="0.25">
      <c r="B622" s="430"/>
      <c r="C622" s="85"/>
      <c r="D622" s="171"/>
      <c r="E622" s="171"/>
      <c r="F622" s="171"/>
      <c r="G622" s="174" t="s">
        <v>579</v>
      </c>
      <c r="H622" s="83">
        <v>97741.7</v>
      </c>
    </row>
    <row r="623" spans="2:8" ht="23.25" customHeight="1" x14ac:dyDescent="0.25">
      <c r="B623" s="88">
        <v>1090</v>
      </c>
      <c r="C623" s="486" t="s">
        <v>580</v>
      </c>
      <c r="D623" s="487"/>
      <c r="E623" s="487"/>
      <c r="F623" s="488"/>
      <c r="G623" s="179"/>
      <c r="H623" s="81">
        <f t="shared" ref="H623" si="62">H624+H626</f>
        <v>26428.9</v>
      </c>
    </row>
    <row r="624" spans="2:8" ht="51" customHeight="1" x14ac:dyDescent="0.25">
      <c r="B624" s="450"/>
      <c r="C624" s="85">
        <v>11002</v>
      </c>
      <c r="D624" s="467" t="s">
        <v>581</v>
      </c>
      <c r="E624" s="467"/>
      <c r="F624" s="467"/>
      <c r="G624" s="150" t="s">
        <v>567</v>
      </c>
      <c r="H624" s="81">
        <f>H625</f>
        <v>18707.7</v>
      </c>
    </row>
    <row r="625" spans="2:10" ht="35.25" customHeight="1" x14ac:dyDescent="0.25">
      <c r="B625" s="451"/>
      <c r="C625" s="160"/>
      <c r="D625" s="178"/>
      <c r="E625" s="178"/>
      <c r="F625" s="178"/>
      <c r="G625" s="153" t="s">
        <v>583</v>
      </c>
      <c r="H625" s="87">
        <v>18707.7</v>
      </c>
    </row>
    <row r="626" spans="2:10" ht="35.25" customHeight="1" x14ac:dyDescent="0.25">
      <c r="B626" s="451"/>
      <c r="C626" s="85">
        <v>11003</v>
      </c>
      <c r="D626" s="467" t="s">
        <v>584</v>
      </c>
      <c r="E626" s="467"/>
      <c r="F626" s="467"/>
      <c r="G626" s="150" t="s">
        <v>582</v>
      </c>
      <c r="H626" s="81">
        <f t="shared" ref="H626" si="63">H627</f>
        <v>7721.2</v>
      </c>
    </row>
    <row r="627" spans="2:10" ht="35.25" customHeight="1" x14ac:dyDescent="0.25">
      <c r="B627" s="452"/>
      <c r="C627" s="160"/>
      <c r="D627" s="178"/>
      <c r="E627" s="178"/>
      <c r="F627" s="178"/>
      <c r="G627" s="153" t="s">
        <v>585</v>
      </c>
      <c r="H627" s="87">
        <v>7721.2</v>
      </c>
    </row>
    <row r="628" spans="2:10" ht="36.75" customHeight="1" x14ac:dyDescent="0.25">
      <c r="B628" s="143">
        <v>1107</v>
      </c>
      <c r="C628" s="468" t="s">
        <v>586</v>
      </c>
      <c r="D628" s="469"/>
      <c r="E628" s="469"/>
      <c r="F628" s="470"/>
      <c r="G628" s="183"/>
      <c r="H628" s="81">
        <f t="shared" ref="H628:H629" si="64">H629</f>
        <v>327720.8</v>
      </c>
    </row>
    <row r="629" spans="2:10" ht="35.25" customHeight="1" x14ac:dyDescent="0.25">
      <c r="B629" s="450"/>
      <c r="C629" s="85">
        <v>11001</v>
      </c>
      <c r="D629" s="467" t="s">
        <v>587</v>
      </c>
      <c r="E629" s="467"/>
      <c r="F629" s="467"/>
      <c r="G629" s="150" t="s">
        <v>567</v>
      </c>
      <c r="H629" s="81">
        <f t="shared" si="64"/>
        <v>327720.8</v>
      </c>
    </row>
    <row r="630" spans="2:10" ht="29.25" customHeight="1" x14ac:dyDescent="0.25">
      <c r="B630" s="452"/>
      <c r="C630" s="225"/>
      <c r="D630" s="226"/>
      <c r="E630" s="226"/>
      <c r="F630" s="226"/>
      <c r="G630" s="152" t="s">
        <v>588</v>
      </c>
      <c r="H630" s="87">
        <v>327720.8</v>
      </c>
    </row>
    <row r="631" spans="2:10" ht="35.25" customHeight="1" x14ac:dyDescent="0.25">
      <c r="B631" s="434" t="s">
        <v>19</v>
      </c>
      <c r="C631" s="435"/>
      <c r="D631" s="435"/>
      <c r="E631" s="435"/>
      <c r="F631" s="435"/>
      <c r="G631" s="436"/>
      <c r="H631" s="273">
        <f>H632+H663+H689+H694+H716+H707+H719+H722</f>
        <v>7652973.4391149031</v>
      </c>
      <c r="J631" s="290"/>
    </row>
    <row r="632" spans="2:10" ht="35.25" customHeight="1" x14ac:dyDescent="0.25">
      <c r="B632" s="265">
        <v>1141</v>
      </c>
      <c r="C632" s="468" t="s">
        <v>589</v>
      </c>
      <c r="D632" s="480"/>
      <c r="E632" s="480"/>
      <c r="F632" s="481"/>
      <c r="G632" s="130"/>
      <c r="H632" s="224">
        <f>H633+H640+H642+H644+H646+H653+H655+H657+H659+H661</f>
        <v>3256290.4240000006</v>
      </c>
    </row>
    <row r="633" spans="2:10" ht="35.25" customHeight="1" x14ac:dyDescent="0.25">
      <c r="B633" s="453"/>
      <c r="C633" s="268">
        <v>11001</v>
      </c>
      <c r="D633" s="479" t="s">
        <v>590</v>
      </c>
      <c r="E633" s="479"/>
      <c r="F633" s="479"/>
      <c r="G633" s="265" t="s">
        <v>19</v>
      </c>
      <c r="H633" s="224">
        <f>H634+H635+H636+H637+H638+H639</f>
        <v>2017270.5999999999</v>
      </c>
    </row>
    <row r="634" spans="2:10" ht="30" customHeight="1" x14ac:dyDescent="0.25">
      <c r="B634" s="453"/>
      <c r="C634" s="227"/>
      <c r="D634" s="130"/>
      <c r="E634" s="130"/>
      <c r="F634" s="130"/>
      <c r="G634" s="260" t="s">
        <v>591</v>
      </c>
      <c r="H634" s="87">
        <v>232578.3</v>
      </c>
    </row>
    <row r="635" spans="2:10" ht="35.25" customHeight="1" x14ac:dyDescent="0.25">
      <c r="B635" s="453"/>
      <c r="C635" s="227"/>
      <c r="D635" s="130"/>
      <c r="E635" s="130"/>
      <c r="F635" s="130"/>
      <c r="G635" s="260" t="s">
        <v>592</v>
      </c>
      <c r="H635" s="87">
        <v>160883.9</v>
      </c>
    </row>
    <row r="636" spans="2:10" ht="35.25" customHeight="1" x14ac:dyDescent="0.25">
      <c r="B636" s="453"/>
      <c r="C636" s="227"/>
      <c r="D636" s="130"/>
      <c r="E636" s="130"/>
      <c r="F636" s="130"/>
      <c r="G636" s="260" t="s">
        <v>593</v>
      </c>
      <c r="H636" s="87">
        <v>141358.6</v>
      </c>
    </row>
    <row r="637" spans="2:10" ht="35.25" customHeight="1" x14ac:dyDescent="0.25">
      <c r="B637" s="453"/>
      <c r="C637" s="227"/>
      <c r="D637" s="130"/>
      <c r="E637" s="130"/>
      <c r="F637" s="130"/>
      <c r="G637" s="260" t="s">
        <v>594</v>
      </c>
      <c r="H637" s="87">
        <v>465498.5</v>
      </c>
    </row>
    <row r="638" spans="2:10" ht="35.25" customHeight="1" x14ac:dyDescent="0.25">
      <c r="B638" s="453"/>
      <c r="C638" s="227"/>
      <c r="D638" s="130"/>
      <c r="E638" s="130"/>
      <c r="F638" s="130"/>
      <c r="G638" s="164" t="s">
        <v>595</v>
      </c>
      <c r="H638" s="87">
        <v>356265.3</v>
      </c>
    </row>
    <row r="639" spans="2:10" ht="35.25" customHeight="1" x14ac:dyDescent="0.25">
      <c r="B639" s="453"/>
      <c r="C639" s="227"/>
      <c r="D639" s="130"/>
      <c r="E639" s="130"/>
      <c r="F639" s="130"/>
      <c r="G639" s="164" t="s">
        <v>596</v>
      </c>
      <c r="H639" s="87">
        <v>660686</v>
      </c>
    </row>
    <row r="640" spans="2:10" ht="111" customHeight="1" x14ac:dyDescent="0.25">
      <c r="B640" s="453"/>
      <c r="C640" s="268">
        <v>11002</v>
      </c>
      <c r="D640" s="424" t="s">
        <v>913</v>
      </c>
      <c r="E640" s="424"/>
      <c r="F640" s="424"/>
      <c r="G640" s="265" t="s">
        <v>19</v>
      </c>
      <c r="H640" s="87">
        <f>H641</f>
        <v>19603</v>
      </c>
    </row>
    <row r="641" spans="2:8" ht="35.25" customHeight="1" x14ac:dyDescent="0.25">
      <c r="B641" s="453"/>
      <c r="C641" s="227"/>
      <c r="D641" s="130"/>
      <c r="E641" s="130"/>
      <c r="F641" s="130"/>
      <c r="G641" s="260" t="s">
        <v>279</v>
      </c>
      <c r="H641" s="87">
        <v>19603</v>
      </c>
    </row>
    <row r="642" spans="2:8" ht="35.25" customHeight="1" x14ac:dyDescent="0.25">
      <c r="B642" s="453"/>
      <c r="C642" s="268">
        <v>11005</v>
      </c>
      <c r="D642" s="518" t="s">
        <v>600</v>
      </c>
      <c r="E642" s="539"/>
      <c r="F642" s="540"/>
      <c r="G642" s="265" t="s">
        <v>19</v>
      </c>
      <c r="H642" s="224">
        <f>H643</f>
        <v>130057.4</v>
      </c>
    </row>
    <row r="643" spans="2:8" ht="39.75" customHeight="1" x14ac:dyDescent="0.25">
      <c r="B643" s="453"/>
      <c r="C643" s="227"/>
      <c r="D643" s="130"/>
      <c r="E643" s="130"/>
      <c r="F643" s="130"/>
      <c r="G643" s="164" t="s">
        <v>601</v>
      </c>
      <c r="H643" s="87">
        <v>130057.4</v>
      </c>
    </row>
    <row r="644" spans="2:8" ht="62.25" customHeight="1" x14ac:dyDescent="0.25">
      <c r="B644" s="453"/>
      <c r="C644" s="268">
        <v>11007</v>
      </c>
      <c r="D644" s="424" t="s">
        <v>602</v>
      </c>
      <c r="E644" s="479"/>
      <c r="F644" s="479"/>
      <c r="G644" s="265" t="s">
        <v>19</v>
      </c>
      <c r="H644" s="224">
        <f>H645</f>
        <v>52772.6</v>
      </c>
    </row>
    <row r="645" spans="2:8" ht="46.5" customHeight="1" x14ac:dyDescent="0.25">
      <c r="B645" s="453"/>
      <c r="C645" s="227"/>
      <c r="D645" s="130"/>
      <c r="E645" s="130"/>
      <c r="F645" s="130"/>
      <c r="G645" s="164" t="s">
        <v>599</v>
      </c>
      <c r="H645" s="87">
        <v>52772.6</v>
      </c>
    </row>
    <row r="646" spans="2:8" ht="35.25" customHeight="1" x14ac:dyDescent="0.25">
      <c r="B646" s="453"/>
      <c r="C646" s="268">
        <v>11009</v>
      </c>
      <c r="D646" s="424" t="s">
        <v>603</v>
      </c>
      <c r="E646" s="424"/>
      <c r="F646" s="424"/>
      <c r="G646" s="265" t="s">
        <v>19</v>
      </c>
      <c r="H646" s="224">
        <f>H647+H648+H649+H650+H651+H652</f>
        <v>545802.1</v>
      </c>
    </row>
    <row r="647" spans="2:8" ht="35.25" customHeight="1" x14ac:dyDescent="0.25">
      <c r="B647" s="453"/>
      <c r="C647" s="227"/>
      <c r="D647" s="130"/>
      <c r="E647" s="130"/>
      <c r="F647" s="130"/>
      <c r="G647" s="164" t="s">
        <v>604</v>
      </c>
      <c r="H647" s="87">
        <v>92046.9</v>
      </c>
    </row>
    <row r="648" spans="2:8" ht="35.25" customHeight="1" x14ac:dyDescent="0.25">
      <c r="B648" s="453"/>
      <c r="C648" s="227"/>
      <c r="D648" s="130"/>
      <c r="E648" s="130"/>
      <c r="F648" s="130"/>
      <c r="G648" s="260" t="s">
        <v>279</v>
      </c>
      <c r="H648" s="87">
        <v>92780.800000000003</v>
      </c>
    </row>
    <row r="649" spans="2:8" ht="36.75" customHeight="1" x14ac:dyDescent="0.25">
      <c r="B649" s="453"/>
      <c r="C649" s="227"/>
      <c r="D649" s="130"/>
      <c r="E649" s="130"/>
      <c r="F649" s="130"/>
      <c r="G649" s="164" t="s">
        <v>605</v>
      </c>
      <c r="H649" s="87">
        <v>92881.7</v>
      </c>
    </row>
    <row r="650" spans="2:8" ht="47.25" customHeight="1" x14ac:dyDescent="0.25">
      <c r="B650" s="453"/>
      <c r="C650" s="227"/>
      <c r="D650" s="130"/>
      <c r="E650" s="130"/>
      <c r="F650" s="130"/>
      <c r="G650" s="164" t="s">
        <v>597</v>
      </c>
      <c r="H650" s="87">
        <v>88947.199999999997</v>
      </c>
    </row>
    <row r="651" spans="2:8" ht="45.75" customHeight="1" x14ac:dyDescent="0.25">
      <c r="B651" s="453"/>
      <c r="C651" s="227"/>
      <c r="D651" s="130"/>
      <c r="E651" s="130"/>
      <c r="F651" s="130"/>
      <c r="G651" s="164" t="s">
        <v>598</v>
      </c>
      <c r="H651" s="87">
        <v>87625.4</v>
      </c>
    </row>
    <row r="652" spans="2:8" ht="24" customHeight="1" x14ac:dyDescent="0.25">
      <c r="B652" s="453"/>
      <c r="C652" s="227"/>
      <c r="D652" s="130"/>
      <c r="E652" s="130"/>
      <c r="F652" s="130"/>
      <c r="G652" s="164" t="s">
        <v>599</v>
      </c>
      <c r="H652" s="87">
        <v>91520.1</v>
      </c>
    </row>
    <row r="653" spans="2:8" ht="69" customHeight="1" x14ac:dyDescent="0.25">
      <c r="B653" s="453"/>
      <c r="C653" s="268">
        <v>11010</v>
      </c>
      <c r="D653" s="424" t="s">
        <v>914</v>
      </c>
      <c r="E653" s="424"/>
      <c r="F653" s="424"/>
      <c r="G653" s="265" t="s">
        <v>19</v>
      </c>
      <c r="H653" s="224">
        <f>H654</f>
        <v>40210.088000000003</v>
      </c>
    </row>
    <row r="654" spans="2:8" ht="32.25" customHeight="1" x14ac:dyDescent="0.25">
      <c r="B654" s="453"/>
      <c r="C654" s="227"/>
      <c r="D654" s="130"/>
      <c r="E654" s="130"/>
      <c r="F654" s="130"/>
      <c r="G654" s="260" t="s">
        <v>279</v>
      </c>
      <c r="H654" s="87">
        <v>40210.088000000003</v>
      </c>
    </row>
    <row r="655" spans="2:8" ht="37.5" customHeight="1" x14ac:dyDescent="0.25">
      <c r="B655" s="453"/>
      <c r="C655" s="268">
        <v>11015</v>
      </c>
      <c r="D655" s="424" t="s">
        <v>915</v>
      </c>
      <c r="E655" s="424"/>
      <c r="F655" s="424"/>
      <c r="G655" s="265" t="s">
        <v>19</v>
      </c>
      <c r="H655" s="224">
        <f>H656</f>
        <v>13336.848</v>
      </c>
    </row>
    <row r="656" spans="2:8" s="126" customFormat="1" ht="33" customHeight="1" x14ac:dyDescent="0.25">
      <c r="B656" s="453"/>
      <c r="C656" s="227"/>
      <c r="D656" s="130"/>
      <c r="E656" s="130"/>
      <c r="F656" s="130"/>
      <c r="G656" s="260" t="s">
        <v>279</v>
      </c>
      <c r="H656" s="87">
        <v>13336.848</v>
      </c>
    </row>
    <row r="657" spans="1:8" s="126" customFormat="1" ht="43.5" customHeight="1" x14ac:dyDescent="0.25">
      <c r="B657" s="453"/>
      <c r="C657" s="268">
        <v>11016</v>
      </c>
      <c r="D657" s="424" t="s">
        <v>916</v>
      </c>
      <c r="E657" s="424"/>
      <c r="F657" s="424"/>
      <c r="G657" s="265" t="s">
        <v>19</v>
      </c>
      <c r="H657" s="224">
        <f>H658</f>
        <v>66684.240000000005</v>
      </c>
    </row>
    <row r="658" spans="1:8" ht="29.25" customHeight="1" x14ac:dyDescent="0.25">
      <c r="B658" s="453"/>
      <c r="C658" s="227"/>
      <c r="D658" s="130"/>
      <c r="E658" s="130"/>
      <c r="F658" s="130"/>
      <c r="G658" s="260" t="s">
        <v>279</v>
      </c>
      <c r="H658" s="87">
        <v>66684.240000000005</v>
      </c>
    </row>
    <row r="659" spans="1:8" ht="38.25" customHeight="1" x14ac:dyDescent="0.25">
      <c r="B659" s="453"/>
      <c r="C659" s="268">
        <v>11018</v>
      </c>
      <c r="D659" s="424" t="s">
        <v>917</v>
      </c>
      <c r="E659" s="424"/>
      <c r="F659" s="424"/>
      <c r="G659" s="265" t="s">
        <v>19</v>
      </c>
      <c r="H659" s="224">
        <f>H660</f>
        <v>291187.848</v>
      </c>
    </row>
    <row r="660" spans="1:8" ht="30.75" customHeight="1" x14ac:dyDescent="0.25">
      <c r="B660" s="453"/>
      <c r="C660" s="227"/>
      <c r="D660" s="130"/>
      <c r="E660" s="130"/>
      <c r="F660" s="130"/>
      <c r="G660" s="260" t="s">
        <v>279</v>
      </c>
      <c r="H660" s="87">
        <v>291187.848</v>
      </c>
    </row>
    <row r="661" spans="1:8" ht="69" customHeight="1" x14ac:dyDescent="0.25">
      <c r="B661" s="453"/>
      <c r="C661" s="268">
        <v>12002</v>
      </c>
      <c r="D661" s="424" t="s">
        <v>918</v>
      </c>
      <c r="E661" s="424"/>
      <c r="F661" s="424"/>
      <c r="G661" s="265" t="s">
        <v>19</v>
      </c>
      <c r="H661" s="224">
        <f>H662</f>
        <v>79365.7</v>
      </c>
    </row>
    <row r="662" spans="1:8" ht="30.75" customHeight="1" x14ac:dyDescent="0.25">
      <c r="B662" s="453"/>
      <c r="C662" s="137"/>
      <c r="D662" s="130"/>
      <c r="E662" s="130"/>
      <c r="F662" s="130"/>
      <c r="G662" s="260" t="s">
        <v>279</v>
      </c>
      <c r="H662" s="87">
        <v>79365.7</v>
      </c>
    </row>
    <row r="663" spans="1:8" s="126" customFormat="1" ht="38.25" customHeight="1" x14ac:dyDescent="0.25">
      <c r="B663" s="268">
        <v>1032</v>
      </c>
      <c r="C663" s="468" t="s">
        <v>606</v>
      </c>
      <c r="D663" s="480"/>
      <c r="E663" s="480"/>
      <c r="F663" s="481"/>
      <c r="G663" s="130"/>
      <c r="H663" s="224">
        <f>H664+H670+H673+H675+H677+H679+H681+H683+H685+H687</f>
        <v>3171704.9216708923</v>
      </c>
    </row>
    <row r="664" spans="1:8" ht="57.75" customHeight="1" x14ac:dyDescent="0.25">
      <c r="A664" s="454"/>
      <c r="B664" s="455"/>
      <c r="C664" s="268">
        <v>11001</v>
      </c>
      <c r="D664" s="424" t="s">
        <v>607</v>
      </c>
      <c r="E664" s="424"/>
      <c r="F664" s="424"/>
      <c r="G664" s="265" t="s">
        <v>19</v>
      </c>
      <c r="H664" s="224">
        <f>H665+H666+H667+H668+H669</f>
        <v>2512293.1</v>
      </c>
    </row>
    <row r="665" spans="1:8" ht="32.25" customHeight="1" x14ac:dyDescent="0.25">
      <c r="A665" s="454"/>
      <c r="B665" s="455"/>
      <c r="C665" s="227"/>
      <c r="D665" s="130"/>
      <c r="E665" s="130"/>
      <c r="F665" s="130"/>
      <c r="G665" s="260" t="s">
        <v>608</v>
      </c>
      <c r="H665" s="87">
        <v>392784</v>
      </c>
    </row>
    <row r="666" spans="1:8" s="126" customFormat="1" ht="30" customHeight="1" x14ac:dyDescent="0.25">
      <c r="A666" s="454"/>
      <c r="B666" s="455"/>
      <c r="C666" s="227"/>
      <c r="D666" s="130"/>
      <c r="E666" s="130"/>
      <c r="F666" s="130"/>
      <c r="G666" s="260" t="s">
        <v>609</v>
      </c>
      <c r="H666" s="87">
        <v>381518.6</v>
      </c>
    </row>
    <row r="667" spans="1:8" ht="28.5" customHeight="1" x14ac:dyDescent="0.25">
      <c r="A667" s="454"/>
      <c r="B667" s="455"/>
      <c r="C667" s="227"/>
      <c r="D667" s="130"/>
      <c r="E667" s="130"/>
      <c r="F667" s="130"/>
      <c r="G667" s="260" t="s">
        <v>610</v>
      </c>
      <c r="H667" s="87">
        <v>251452.9</v>
      </c>
    </row>
    <row r="668" spans="1:8" ht="33" customHeight="1" x14ac:dyDescent="0.25">
      <c r="A668" s="454"/>
      <c r="B668" s="455"/>
      <c r="C668" s="227"/>
      <c r="D668" s="130"/>
      <c r="E668" s="130"/>
      <c r="F668" s="130"/>
      <c r="G668" s="164" t="s">
        <v>611</v>
      </c>
      <c r="H668" s="87">
        <v>1157117.6000000001</v>
      </c>
    </row>
    <row r="669" spans="1:8" ht="42" customHeight="1" x14ac:dyDescent="0.25">
      <c r="A669" s="454"/>
      <c r="B669" s="455"/>
      <c r="C669" s="227"/>
      <c r="D669" s="130"/>
      <c r="E669" s="130"/>
      <c r="F669" s="130"/>
      <c r="G669" s="164" t="s">
        <v>612</v>
      </c>
      <c r="H669" s="87">
        <v>329420</v>
      </c>
    </row>
    <row r="670" spans="1:8" ht="49.5" customHeight="1" x14ac:dyDescent="0.25">
      <c r="A670" s="454"/>
      <c r="B670" s="455"/>
      <c r="C670" s="268">
        <v>11002</v>
      </c>
      <c r="D670" s="424" t="s">
        <v>919</v>
      </c>
      <c r="E670" s="424"/>
      <c r="F670" s="424"/>
      <c r="G670" s="265" t="s">
        <v>19</v>
      </c>
      <c r="H670" s="224">
        <f>H671+H672</f>
        <v>236921.31400000001</v>
      </c>
    </row>
    <row r="671" spans="1:8" ht="48" customHeight="1" x14ac:dyDescent="0.25">
      <c r="A671" s="454"/>
      <c r="B671" s="455"/>
      <c r="C671" s="227"/>
      <c r="D671" s="130"/>
      <c r="E671" s="130"/>
      <c r="F671" s="130"/>
      <c r="G671" s="164" t="s">
        <v>613</v>
      </c>
      <c r="H671" s="87">
        <v>38535.699999999997</v>
      </c>
    </row>
    <row r="672" spans="1:8" s="126" customFormat="1" ht="37.5" customHeight="1" x14ac:dyDescent="0.25">
      <c r="A672" s="454"/>
      <c r="B672" s="455"/>
      <c r="C672" s="227"/>
      <c r="D672" s="130"/>
      <c r="E672" s="130"/>
      <c r="F672" s="130"/>
      <c r="G672" s="260" t="s">
        <v>279</v>
      </c>
      <c r="H672" s="87">
        <v>198385.614</v>
      </c>
    </row>
    <row r="673" spans="1:8" ht="37.5" customHeight="1" x14ac:dyDescent="0.25">
      <c r="A673" s="454"/>
      <c r="B673" s="455"/>
      <c r="C673" s="268">
        <v>11003</v>
      </c>
      <c r="D673" s="424" t="s">
        <v>920</v>
      </c>
      <c r="E673" s="424"/>
      <c r="F673" s="424"/>
      <c r="G673" s="265" t="s">
        <v>19</v>
      </c>
      <c r="H673" s="224">
        <f>H674</f>
        <v>210902.52</v>
      </c>
    </row>
    <row r="674" spans="1:8" ht="27" customHeight="1" x14ac:dyDescent="0.25">
      <c r="A674" s="454"/>
      <c r="B674" s="455"/>
      <c r="C674" s="227"/>
      <c r="D674" s="130"/>
      <c r="E674" s="130"/>
      <c r="F674" s="130"/>
      <c r="G674" s="260" t="s">
        <v>279</v>
      </c>
      <c r="H674" s="87">
        <v>210902.52</v>
      </c>
    </row>
    <row r="675" spans="1:8" ht="39.75" customHeight="1" x14ac:dyDescent="0.25">
      <c r="A675" s="454"/>
      <c r="B675" s="455"/>
      <c r="C675" s="268">
        <v>11004</v>
      </c>
      <c r="D675" s="424" t="s">
        <v>921</v>
      </c>
      <c r="E675" s="424"/>
      <c r="F675" s="424"/>
      <c r="G675" s="265" t="s">
        <v>19</v>
      </c>
      <c r="H675" s="224">
        <f>H676</f>
        <v>30007.907999999999</v>
      </c>
    </row>
    <row r="676" spans="1:8" ht="27.75" customHeight="1" x14ac:dyDescent="0.25">
      <c r="A676" s="454"/>
      <c r="B676" s="455"/>
      <c r="C676" s="227"/>
      <c r="D676" s="130"/>
      <c r="E676" s="130"/>
      <c r="F676" s="130"/>
      <c r="G676" s="260" t="s">
        <v>279</v>
      </c>
      <c r="H676" s="87">
        <v>30007.907999999999</v>
      </c>
    </row>
    <row r="677" spans="1:8" ht="45" customHeight="1" x14ac:dyDescent="0.25">
      <c r="A677" s="454"/>
      <c r="B677" s="455"/>
      <c r="C677" s="268">
        <v>11005</v>
      </c>
      <c r="D677" s="424" t="s">
        <v>614</v>
      </c>
      <c r="E677" s="424"/>
      <c r="F677" s="424"/>
      <c r="G677" s="265" t="s">
        <v>19</v>
      </c>
      <c r="H677" s="224">
        <f>H678</f>
        <v>58859.312000000005</v>
      </c>
    </row>
    <row r="678" spans="1:8" s="126" customFormat="1" ht="33" customHeight="1" x14ac:dyDescent="0.25">
      <c r="A678" s="454"/>
      <c r="B678" s="455"/>
      <c r="C678" s="227"/>
      <c r="D678" s="130"/>
      <c r="E678" s="130"/>
      <c r="F678" s="130"/>
      <c r="G678" s="260" t="s">
        <v>279</v>
      </c>
      <c r="H678" s="87">
        <v>58859.312000000005</v>
      </c>
    </row>
    <row r="679" spans="1:8" ht="39.75" customHeight="1" x14ac:dyDescent="0.25">
      <c r="A679" s="454"/>
      <c r="B679" s="455"/>
      <c r="C679" s="268">
        <v>11007</v>
      </c>
      <c r="D679" s="424" t="s">
        <v>922</v>
      </c>
      <c r="E679" s="424"/>
      <c r="F679" s="424"/>
      <c r="G679" s="265" t="s">
        <v>19</v>
      </c>
      <c r="H679" s="224">
        <f>H680</f>
        <v>19963.231964800001</v>
      </c>
    </row>
    <row r="680" spans="1:8" ht="30.75" customHeight="1" x14ac:dyDescent="0.25">
      <c r="A680" s="454"/>
      <c r="B680" s="455"/>
      <c r="C680" s="227"/>
      <c r="D680" s="130"/>
      <c r="E680" s="130"/>
      <c r="F680" s="130"/>
      <c r="G680" s="260" t="s">
        <v>608</v>
      </c>
      <c r="H680" s="87">
        <v>19963.231964800001</v>
      </c>
    </row>
    <row r="681" spans="1:8" s="126" customFormat="1" ht="40.5" customHeight="1" x14ac:dyDescent="0.25">
      <c r="A681" s="454"/>
      <c r="B681" s="455"/>
      <c r="C681" s="268">
        <v>11008</v>
      </c>
      <c r="D681" s="424" t="s">
        <v>923</v>
      </c>
      <c r="E681" s="424"/>
      <c r="F681" s="424"/>
      <c r="G681" s="265" t="s">
        <v>19</v>
      </c>
      <c r="H681" s="224">
        <f>H682</f>
        <v>43810.235999999997</v>
      </c>
    </row>
    <row r="682" spans="1:8" s="126" customFormat="1" ht="33.75" customHeight="1" x14ac:dyDescent="0.25">
      <c r="A682" s="454"/>
      <c r="B682" s="455"/>
      <c r="C682" s="227"/>
      <c r="D682" s="130"/>
      <c r="E682" s="130"/>
      <c r="F682" s="130"/>
      <c r="G682" s="260" t="s">
        <v>279</v>
      </c>
      <c r="H682" s="87">
        <v>43810.235999999997</v>
      </c>
    </row>
    <row r="683" spans="1:8" ht="42.75" customHeight="1" x14ac:dyDescent="0.25">
      <c r="A683" s="454"/>
      <c r="B683" s="455"/>
      <c r="C683" s="268">
        <v>11009</v>
      </c>
      <c r="D683" s="424" t="s">
        <v>924</v>
      </c>
      <c r="E683" s="424"/>
      <c r="F683" s="424"/>
      <c r="G683" s="265" t="s">
        <v>19</v>
      </c>
      <c r="H683" s="224">
        <f>H684</f>
        <v>37787.735999999997</v>
      </c>
    </row>
    <row r="684" spans="1:8" ht="30.75" customHeight="1" x14ac:dyDescent="0.25">
      <c r="A684" s="454"/>
      <c r="B684" s="455"/>
      <c r="C684" s="227"/>
      <c r="D684" s="130"/>
      <c r="E684" s="130"/>
      <c r="F684" s="130"/>
      <c r="G684" s="260" t="s">
        <v>279</v>
      </c>
      <c r="H684" s="87">
        <v>37787.735999999997</v>
      </c>
    </row>
    <row r="685" spans="1:8" s="126" customFormat="1" ht="51" customHeight="1" x14ac:dyDescent="0.25">
      <c r="A685" s="454"/>
      <c r="B685" s="455"/>
      <c r="C685" s="268">
        <v>11010</v>
      </c>
      <c r="D685" s="424" t="s">
        <v>925</v>
      </c>
      <c r="E685" s="424"/>
      <c r="F685" s="424"/>
      <c r="G685" s="265" t="s">
        <v>19</v>
      </c>
      <c r="H685" s="224">
        <f>H686</f>
        <v>6711.2415584415585</v>
      </c>
    </row>
    <row r="686" spans="1:8" s="126" customFormat="1" ht="41.25" customHeight="1" x14ac:dyDescent="0.25">
      <c r="A686" s="454"/>
      <c r="B686" s="455"/>
      <c r="C686" s="227"/>
      <c r="D686" s="130"/>
      <c r="E686" s="130"/>
      <c r="F686" s="130"/>
      <c r="G686" s="164" t="s">
        <v>613</v>
      </c>
      <c r="H686" s="87">
        <v>6711.2415584415585</v>
      </c>
    </row>
    <row r="687" spans="1:8" s="126" customFormat="1" ht="37.5" customHeight="1" x14ac:dyDescent="0.25">
      <c r="A687" s="454"/>
      <c r="B687" s="455"/>
      <c r="C687" s="268">
        <v>11011</v>
      </c>
      <c r="D687" s="424" t="s">
        <v>926</v>
      </c>
      <c r="E687" s="424"/>
      <c r="F687" s="424"/>
      <c r="G687" s="265" t="s">
        <v>19</v>
      </c>
      <c r="H687" s="224">
        <f>H688</f>
        <v>14448.322147651006</v>
      </c>
    </row>
    <row r="688" spans="1:8" s="127" customFormat="1" ht="30.75" customHeight="1" x14ac:dyDescent="0.25">
      <c r="A688" s="454"/>
      <c r="B688" s="455"/>
      <c r="C688" s="137"/>
      <c r="D688" s="130"/>
      <c r="E688" s="130"/>
      <c r="F688" s="130"/>
      <c r="G688" s="260" t="s">
        <v>279</v>
      </c>
      <c r="H688" s="87">
        <v>14448.322147651006</v>
      </c>
    </row>
    <row r="689" spans="1:8" s="127" customFormat="1" ht="42.75" customHeight="1" x14ac:dyDescent="0.25">
      <c r="B689" s="268">
        <v>1153</v>
      </c>
      <c r="C689" s="468" t="s">
        <v>615</v>
      </c>
      <c r="D689" s="480"/>
      <c r="E689" s="480"/>
      <c r="F689" s="481"/>
      <c r="G689" s="130"/>
      <c r="H689" s="224">
        <f>H690+H692</f>
        <v>128341.4807</v>
      </c>
    </row>
    <row r="690" spans="1:8" s="127" customFormat="1" ht="70.5" customHeight="1" x14ac:dyDescent="0.25">
      <c r="B690" s="444"/>
      <c r="C690" s="268">
        <v>11001</v>
      </c>
      <c r="D690" s="424" t="s">
        <v>616</v>
      </c>
      <c r="E690" s="424"/>
      <c r="F690" s="424"/>
      <c r="G690" s="265" t="s">
        <v>19</v>
      </c>
      <c r="H690" s="224">
        <f>H691</f>
        <v>104285.9031</v>
      </c>
    </row>
    <row r="691" spans="1:8" s="126" customFormat="1" ht="58.5" customHeight="1" x14ac:dyDescent="0.25">
      <c r="B691" s="445"/>
      <c r="C691" s="227"/>
      <c r="D691" s="130"/>
      <c r="E691" s="130"/>
      <c r="F691" s="130"/>
      <c r="G691" s="164" t="s">
        <v>617</v>
      </c>
      <c r="H691" s="87">
        <v>104285.9031</v>
      </c>
    </row>
    <row r="692" spans="1:8" ht="60.75" customHeight="1" x14ac:dyDescent="0.25">
      <c r="B692" s="445"/>
      <c r="C692" s="268">
        <v>11002</v>
      </c>
      <c r="D692" s="424" t="s">
        <v>17</v>
      </c>
      <c r="E692" s="424"/>
      <c r="F692" s="424"/>
      <c r="G692" s="265" t="s">
        <v>19</v>
      </c>
      <c r="H692" s="224">
        <f>H693</f>
        <v>24055.577600000004</v>
      </c>
    </row>
    <row r="693" spans="1:8" ht="45" customHeight="1" x14ac:dyDescent="0.25">
      <c r="B693" s="446"/>
      <c r="C693" s="137"/>
      <c r="D693" s="130"/>
      <c r="E693" s="130"/>
      <c r="F693" s="130"/>
      <c r="G693" s="164" t="s">
        <v>618</v>
      </c>
      <c r="H693" s="87">
        <v>24055.577600000004</v>
      </c>
    </row>
    <row r="694" spans="1:8" s="126" customFormat="1" ht="28.5" customHeight="1" x14ac:dyDescent="0.25">
      <c r="B694" s="268">
        <v>1088</v>
      </c>
      <c r="C694" s="468" t="s">
        <v>15</v>
      </c>
      <c r="D694" s="480"/>
      <c r="E694" s="480"/>
      <c r="F694" s="481"/>
      <c r="G694" s="130"/>
      <c r="H694" s="224">
        <f>H695+H697+H699+H701+H703+H705</f>
        <v>552344.1</v>
      </c>
    </row>
    <row r="695" spans="1:8" ht="135.75" customHeight="1" x14ac:dyDescent="0.25">
      <c r="A695" s="454"/>
      <c r="B695" s="455"/>
      <c r="C695" s="227">
        <v>12002</v>
      </c>
      <c r="D695" s="424" t="s">
        <v>927</v>
      </c>
      <c r="E695" s="479"/>
      <c r="F695" s="479"/>
      <c r="G695" s="265" t="s">
        <v>19</v>
      </c>
      <c r="H695" s="224">
        <f>H696</f>
        <v>40800</v>
      </c>
    </row>
    <row r="696" spans="1:8" ht="56.25" customHeight="1" x14ac:dyDescent="0.25">
      <c r="A696" s="454"/>
      <c r="B696" s="455"/>
      <c r="C696" s="227"/>
      <c r="D696" s="130"/>
      <c r="E696" s="130"/>
      <c r="F696" s="130"/>
      <c r="G696" s="164" t="s">
        <v>619</v>
      </c>
      <c r="H696" s="87">
        <v>40800</v>
      </c>
    </row>
    <row r="697" spans="1:8" s="126" customFormat="1" ht="69" customHeight="1" x14ac:dyDescent="0.25">
      <c r="A697" s="454"/>
      <c r="B697" s="455"/>
      <c r="C697" s="268">
        <v>12004</v>
      </c>
      <c r="D697" s="424" t="s">
        <v>620</v>
      </c>
      <c r="E697" s="479"/>
      <c r="F697" s="479"/>
      <c r="G697" s="265" t="s">
        <v>19</v>
      </c>
      <c r="H697" s="224">
        <f>H698</f>
        <v>164340.1</v>
      </c>
    </row>
    <row r="698" spans="1:8" s="126" customFormat="1" ht="62.25" customHeight="1" x14ac:dyDescent="0.25">
      <c r="A698" s="454"/>
      <c r="B698" s="455"/>
      <c r="C698" s="227"/>
      <c r="D698" s="130"/>
      <c r="E698" s="130"/>
      <c r="F698" s="130"/>
      <c r="G698" s="164" t="s">
        <v>621</v>
      </c>
      <c r="H698" s="87">
        <v>164340.1</v>
      </c>
    </row>
    <row r="699" spans="1:8" ht="64.5" customHeight="1" x14ac:dyDescent="0.25">
      <c r="A699" s="454"/>
      <c r="B699" s="455"/>
      <c r="C699" s="268">
        <v>12005</v>
      </c>
      <c r="D699" s="424" t="s">
        <v>622</v>
      </c>
      <c r="E699" s="479"/>
      <c r="F699" s="479"/>
      <c r="G699" s="265" t="s">
        <v>19</v>
      </c>
      <c r="H699" s="224">
        <f>H700</f>
        <v>207500</v>
      </c>
    </row>
    <row r="700" spans="1:8" ht="47.25" customHeight="1" x14ac:dyDescent="0.25">
      <c r="A700" s="454"/>
      <c r="B700" s="455"/>
      <c r="C700" s="227"/>
      <c r="D700" s="130"/>
      <c r="E700" s="130"/>
      <c r="F700" s="130"/>
      <c r="G700" s="164" t="s">
        <v>619</v>
      </c>
      <c r="H700" s="87">
        <v>207500</v>
      </c>
    </row>
    <row r="701" spans="1:8" s="126" customFormat="1" ht="64.5" customHeight="1" x14ac:dyDescent="0.25">
      <c r="A701" s="454"/>
      <c r="B701" s="455"/>
      <c r="C701" s="268">
        <v>12010</v>
      </c>
      <c r="D701" s="424" t="s">
        <v>928</v>
      </c>
      <c r="E701" s="479"/>
      <c r="F701" s="479"/>
      <c r="G701" s="171"/>
      <c r="H701" s="224">
        <f>H702</f>
        <v>47454</v>
      </c>
    </row>
    <row r="702" spans="1:8" s="126" customFormat="1" ht="54.75" customHeight="1" x14ac:dyDescent="0.25">
      <c r="A702" s="454"/>
      <c r="B702" s="455"/>
      <c r="C702" s="227"/>
      <c r="D702" s="130"/>
      <c r="E702" s="130"/>
      <c r="F702" s="130"/>
      <c r="G702" s="164" t="s">
        <v>929</v>
      </c>
      <c r="H702" s="87">
        <v>47454</v>
      </c>
    </row>
    <row r="703" spans="1:8" ht="61.5" customHeight="1" x14ac:dyDescent="0.25">
      <c r="A703" s="454"/>
      <c r="B703" s="455"/>
      <c r="C703" s="268">
        <v>12011</v>
      </c>
      <c r="D703" s="424" t="s">
        <v>623</v>
      </c>
      <c r="E703" s="479"/>
      <c r="F703" s="479"/>
      <c r="G703" s="265" t="s">
        <v>19</v>
      </c>
      <c r="H703" s="224">
        <f>H704</f>
        <v>90000</v>
      </c>
    </row>
    <row r="704" spans="1:8" ht="42" customHeight="1" x14ac:dyDescent="0.25">
      <c r="A704" s="454"/>
      <c r="B704" s="455"/>
      <c r="C704" s="227"/>
      <c r="D704" s="130"/>
      <c r="E704" s="130"/>
      <c r="F704" s="130"/>
      <c r="G704" s="164" t="s">
        <v>624</v>
      </c>
      <c r="H704" s="87">
        <v>90000</v>
      </c>
    </row>
    <row r="705" spans="1:8" ht="52.5" customHeight="1" x14ac:dyDescent="0.25">
      <c r="A705" s="454"/>
      <c r="B705" s="455"/>
      <c r="C705" s="416">
        <v>11007</v>
      </c>
      <c r="D705" s="424" t="s">
        <v>1403</v>
      </c>
      <c r="E705" s="425"/>
      <c r="F705" s="425"/>
      <c r="G705" s="276" t="s">
        <v>19</v>
      </c>
      <c r="H705" s="224">
        <f>H706</f>
        <v>2250</v>
      </c>
    </row>
    <row r="706" spans="1:8" ht="42" customHeight="1" x14ac:dyDescent="0.25">
      <c r="A706" s="454"/>
      <c r="B706" s="455"/>
      <c r="C706" s="227"/>
      <c r="D706" s="414"/>
      <c r="E706" s="414"/>
      <c r="F706" s="414"/>
      <c r="G706" s="164" t="s">
        <v>1421</v>
      </c>
      <c r="H706" s="87">
        <v>2250</v>
      </c>
    </row>
    <row r="707" spans="1:8" ht="29.25" customHeight="1" x14ac:dyDescent="0.25">
      <c r="B707" s="268">
        <v>1160</v>
      </c>
      <c r="C707" s="468" t="s">
        <v>625</v>
      </c>
      <c r="D707" s="480"/>
      <c r="E707" s="480"/>
      <c r="F707" s="481"/>
      <c r="G707" s="130"/>
      <c r="H707" s="224">
        <f>H708+H710+H712+H714</f>
        <v>213806.09229530202</v>
      </c>
    </row>
    <row r="708" spans="1:8" ht="53.25" customHeight="1" x14ac:dyDescent="0.25">
      <c r="B708" s="444"/>
      <c r="C708" s="268">
        <v>11006</v>
      </c>
      <c r="D708" s="424" t="s">
        <v>930</v>
      </c>
      <c r="E708" s="479"/>
      <c r="F708" s="479"/>
      <c r="G708" s="265" t="s">
        <v>19</v>
      </c>
      <c r="H708" s="224">
        <f>H709</f>
        <v>87524.74</v>
      </c>
    </row>
    <row r="709" spans="1:8" ht="25.5" customHeight="1" x14ac:dyDescent="0.25">
      <c r="B709" s="445"/>
      <c r="C709" s="227"/>
      <c r="D709" s="130"/>
      <c r="E709" s="130"/>
      <c r="F709" s="130"/>
      <c r="G709" s="260" t="s">
        <v>279</v>
      </c>
      <c r="H709" s="87">
        <v>87524.74</v>
      </c>
    </row>
    <row r="710" spans="1:8" s="126" customFormat="1" ht="59.25" customHeight="1" x14ac:dyDescent="0.25">
      <c r="B710" s="445"/>
      <c r="C710" s="268">
        <v>11007</v>
      </c>
      <c r="D710" s="424" t="s">
        <v>931</v>
      </c>
      <c r="E710" s="479"/>
      <c r="F710" s="479"/>
      <c r="G710" s="265" t="s">
        <v>19</v>
      </c>
      <c r="H710" s="224">
        <f>H711</f>
        <v>28896.644295302012</v>
      </c>
    </row>
    <row r="711" spans="1:8" ht="31.5" customHeight="1" x14ac:dyDescent="0.25">
      <c r="B711" s="445"/>
      <c r="C711" s="227"/>
      <c r="D711" s="130"/>
      <c r="E711" s="130"/>
      <c r="F711" s="130"/>
      <c r="G711" s="260" t="s">
        <v>279</v>
      </c>
      <c r="H711" s="87">
        <v>28896.644295302012</v>
      </c>
    </row>
    <row r="712" spans="1:8" s="126" customFormat="1" ht="45.75" customHeight="1" x14ac:dyDescent="0.25">
      <c r="B712" s="445"/>
      <c r="C712" s="268">
        <v>11008</v>
      </c>
      <c r="D712" s="424" t="s">
        <v>932</v>
      </c>
      <c r="E712" s="479"/>
      <c r="F712" s="479"/>
      <c r="G712" s="265" t="s">
        <v>19</v>
      </c>
      <c r="H712" s="224">
        <f>H713</f>
        <v>85022.406000000003</v>
      </c>
    </row>
    <row r="713" spans="1:8" s="126" customFormat="1" ht="30" customHeight="1" x14ac:dyDescent="0.25">
      <c r="B713" s="445"/>
      <c r="C713" s="227"/>
      <c r="D713" s="130"/>
      <c r="E713" s="130"/>
      <c r="F713" s="130"/>
      <c r="G713" s="260" t="s">
        <v>279</v>
      </c>
      <c r="H713" s="87">
        <v>85022.406000000003</v>
      </c>
    </row>
    <row r="714" spans="1:8" s="126" customFormat="1" ht="52.5" customHeight="1" x14ac:dyDescent="0.25">
      <c r="B714" s="445"/>
      <c r="C714" s="268">
        <v>11009</v>
      </c>
      <c r="D714" s="424" t="s">
        <v>1386</v>
      </c>
      <c r="E714" s="479"/>
      <c r="F714" s="479"/>
      <c r="G714" s="265" t="s">
        <v>19</v>
      </c>
      <c r="H714" s="224">
        <f>H715</f>
        <v>12362.302</v>
      </c>
    </row>
    <row r="715" spans="1:8" s="126" customFormat="1" ht="37.5" customHeight="1" x14ac:dyDescent="0.25">
      <c r="B715" s="446"/>
      <c r="C715" s="227"/>
      <c r="D715" s="130"/>
      <c r="E715" s="130"/>
      <c r="F715" s="130"/>
      <c r="G715" s="260" t="s">
        <v>279</v>
      </c>
      <c r="H715" s="87">
        <v>12362.302</v>
      </c>
    </row>
    <row r="716" spans="1:8" s="126" customFormat="1" ht="37.5" customHeight="1" x14ac:dyDescent="0.25">
      <c r="B716" s="268">
        <v>1011</v>
      </c>
      <c r="C716" s="482" t="s">
        <v>933</v>
      </c>
      <c r="D716" s="482"/>
      <c r="E716" s="482"/>
      <c r="F716" s="482"/>
      <c r="G716" s="130"/>
      <c r="H716" s="224">
        <f>H717</f>
        <v>5557.02</v>
      </c>
    </row>
    <row r="717" spans="1:8" s="126" customFormat="1" ht="37.5" customHeight="1" x14ac:dyDescent="0.25">
      <c r="B717" s="444"/>
      <c r="C717" s="268">
        <v>11005</v>
      </c>
      <c r="D717" s="424" t="s">
        <v>934</v>
      </c>
      <c r="E717" s="424"/>
      <c r="F717" s="424"/>
      <c r="G717" s="265" t="s">
        <v>19</v>
      </c>
      <c r="H717" s="224">
        <f>H718</f>
        <v>5557.02</v>
      </c>
    </row>
    <row r="718" spans="1:8" s="126" customFormat="1" ht="29.25" customHeight="1" x14ac:dyDescent="0.25">
      <c r="B718" s="446"/>
      <c r="C718" s="137"/>
      <c r="D718" s="130"/>
      <c r="E718" s="130"/>
      <c r="F718" s="130"/>
      <c r="G718" s="260" t="s">
        <v>279</v>
      </c>
      <c r="H718" s="87">
        <v>5557.02</v>
      </c>
    </row>
    <row r="719" spans="1:8" s="126" customFormat="1" ht="29.25" customHeight="1" x14ac:dyDescent="0.25">
      <c r="B719" s="288">
        <v>1102</v>
      </c>
      <c r="C719" s="515" t="s">
        <v>1422</v>
      </c>
      <c r="D719" s="516"/>
      <c r="E719" s="516"/>
      <c r="F719" s="517"/>
      <c r="G719" s="281"/>
      <c r="H719" s="224">
        <f>H720</f>
        <v>9923.4899411764709</v>
      </c>
    </row>
    <row r="720" spans="1:8" s="126" customFormat="1" ht="40.5" customHeight="1" x14ac:dyDescent="0.25">
      <c r="B720" s="535"/>
      <c r="C720" s="282">
        <v>11004</v>
      </c>
      <c r="D720" s="518" t="s">
        <v>1423</v>
      </c>
      <c r="E720" s="519"/>
      <c r="F720" s="520"/>
      <c r="G720" s="301" t="s">
        <v>19</v>
      </c>
      <c r="H720" s="224">
        <f>H721</f>
        <v>9923.4899411764709</v>
      </c>
    </row>
    <row r="721" spans="2:8" s="126" customFormat="1" ht="41.25" customHeight="1" x14ac:dyDescent="0.25">
      <c r="B721" s="536"/>
      <c r="C721" s="157"/>
      <c r="D721" s="283"/>
      <c r="E721" s="283"/>
      <c r="F721" s="283"/>
      <c r="G721" s="164" t="s">
        <v>1440</v>
      </c>
      <c r="H721" s="87">
        <v>9923.4899411764709</v>
      </c>
    </row>
    <row r="722" spans="2:8" s="126" customFormat="1" ht="57" customHeight="1" x14ac:dyDescent="0.25">
      <c r="B722" s="288">
        <v>1117</v>
      </c>
      <c r="C722" s="518" t="s">
        <v>946</v>
      </c>
      <c r="D722" s="519"/>
      <c r="E722" s="519"/>
      <c r="F722" s="520"/>
      <c r="G722" s="289"/>
      <c r="H722" s="224">
        <f>H723</f>
        <v>315005.91050753242</v>
      </c>
    </row>
    <row r="723" spans="2:8" s="126" customFormat="1" ht="79.5" customHeight="1" x14ac:dyDescent="0.25">
      <c r="B723" s="537"/>
      <c r="C723" s="302">
        <v>11004</v>
      </c>
      <c r="D723" s="424" t="s">
        <v>1424</v>
      </c>
      <c r="E723" s="511"/>
      <c r="F723" s="511"/>
      <c r="G723" s="301" t="s">
        <v>19</v>
      </c>
      <c r="H723" s="224">
        <f>H724</f>
        <v>315005.91050753242</v>
      </c>
    </row>
    <row r="724" spans="2:8" s="126" customFormat="1" ht="43.5" customHeight="1" x14ac:dyDescent="0.25">
      <c r="B724" s="538"/>
      <c r="C724" s="137"/>
      <c r="D724" s="300"/>
      <c r="E724" s="300"/>
      <c r="F724" s="300"/>
      <c r="G724" s="164" t="s">
        <v>1440</v>
      </c>
      <c r="H724" s="87">
        <v>315005.91050753242</v>
      </c>
    </row>
    <row r="725" spans="2:8" ht="33" customHeight="1" x14ac:dyDescent="0.25">
      <c r="B725" s="440" t="s">
        <v>900</v>
      </c>
      <c r="C725" s="441"/>
      <c r="D725" s="441"/>
      <c r="E725" s="441"/>
      <c r="F725" s="441"/>
      <c r="G725" s="442"/>
      <c r="H725" s="271">
        <f>H726+H732+H735</f>
        <v>502401.25920000003</v>
      </c>
    </row>
    <row r="726" spans="2:8" s="126" customFormat="1" ht="34.5" customHeight="1" x14ac:dyDescent="0.25">
      <c r="B726" s="268">
        <v>1070</v>
      </c>
      <c r="C726" s="468" t="s">
        <v>1387</v>
      </c>
      <c r="D726" s="521"/>
      <c r="E726" s="521"/>
      <c r="F726" s="522"/>
      <c r="G726" s="130"/>
      <c r="H726" s="224">
        <f>H727+H729</f>
        <v>67340.7592</v>
      </c>
    </row>
    <row r="727" spans="2:8" ht="54.75" customHeight="1" x14ac:dyDescent="0.25">
      <c r="B727" s="444"/>
      <c r="C727" s="268">
        <v>11001</v>
      </c>
      <c r="D727" s="424" t="s">
        <v>626</v>
      </c>
      <c r="E727" s="424"/>
      <c r="F727" s="424"/>
      <c r="G727" s="265" t="s">
        <v>935</v>
      </c>
      <c r="H727" s="224">
        <f>H728</f>
        <v>29546.159199999995</v>
      </c>
    </row>
    <row r="728" spans="2:8" ht="33" customHeight="1" x14ac:dyDescent="0.25">
      <c r="B728" s="445"/>
      <c r="C728" s="137"/>
      <c r="D728" s="130"/>
      <c r="E728" s="130"/>
      <c r="F728" s="130"/>
      <c r="G728" s="260" t="s">
        <v>627</v>
      </c>
      <c r="H728" s="87">
        <v>29546.159199999995</v>
      </c>
    </row>
    <row r="729" spans="2:8" s="126" customFormat="1" ht="60" customHeight="1" x14ac:dyDescent="0.25">
      <c r="B729" s="445"/>
      <c r="C729" s="268">
        <v>11002</v>
      </c>
      <c r="D729" s="424" t="s">
        <v>628</v>
      </c>
      <c r="E729" s="479"/>
      <c r="F729" s="479"/>
      <c r="G729" s="265" t="s">
        <v>935</v>
      </c>
      <c r="H729" s="224">
        <f>H730+H731</f>
        <v>37794.6</v>
      </c>
    </row>
    <row r="730" spans="2:8" ht="27" customHeight="1" x14ac:dyDescent="0.25">
      <c r="B730" s="445"/>
      <c r="C730" s="137"/>
      <c r="D730" s="130"/>
      <c r="E730" s="130"/>
      <c r="F730" s="130"/>
      <c r="G730" s="260" t="s">
        <v>629</v>
      </c>
      <c r="H730" s="87">
        <v>31605.7</v>
      </c>
    </row>
    <row r="731" spans="2:8" ht="33.75" customHeight="1" x14ac:dyDescent="0.25">
      <c r="B731" s="446"/>
      <c r="C731" s="137"/>
      <c r="D731" s="130"/>
      <c r="E731" s="130"/>
      <c r="F731" s="130"/>
      <c r="G731" s="164" t="s">
        <v>710</v>
      </c>
      <c r="H731" s="87">
        <v>6188.9</v>
      </c>
    </row>
    <row r="732" spans="2:8" ht="43.5" customHeight="1" x14ac:dyDescent="0.25">
      <c r="B732" s="142">
        <v>1079</v>
      </c>
      <c r="C732" s="468" t="s">
        <v>685</v>
      </c>
      <c r="D732" s="469"/>
      <c r="E732" s="469"/>
      <c r="F732" s="470"/>
      <c r="G732" s="183"/>
      <c r="H732" s="224">
        <f>H733</f>
        <v>418135.2</v>
      </c>
    </row>
    <row r="733" spans="2:8" ht="72.75" customHeight="1" x14ac:dyDescent="0.25">
      <c r="B733" s="429"/>
      <c r="C733" s="85">
        <v>11003</v>
      </c>
      <c r="D733" s="467" t="s">
        <v>898</v>
      </c>
      <c r="E733" s="467"/>
      <c r="F733" s="467"/>
      <c r="G733" s="150" t="s">
        <v>896</v>
      </c>
      <c r="H733" s="87">
        <f t="shared" ref="H733" si="65">+H734</f>
        <v>418135.2</v>
      </c>
    </row>
    <row r="734" spans="2:8" ht="37.5" customHeight="1" x14ac:dyDescent="0.25">
      <c r="B734" s="430"/>
      <c r="C734" s="85"/>
      <c r="D734" s="171"/>
      <c r="E734" s="171"/>
      <c r="F734" s="171"/>
      <c r="G734" s="174" t="s">
        <v>897</v>
      </c>
      <c r="H734" s="83">
        <v>418135.2</v>
      </c>
    </row>
    <row r="735" spans="2:8" ht="53.25" customHeight="1" x14ac:dyDescent="0.25">
      <c r="B735" s="140">
        <v>1073</v>
      </c>
      <c r="C735" s="468" t="s">
        <v>679</v>
      </c>
      <c r="D735" s="469"/>
      <c r="E735" s="469"/>
      <c r="F735" s="470"/>
      <c r="G735" s="133"/>
      <c r="H735" s="81">
        <f>+H736</f>
        <v>16925.3</v>
      </c>
    </row>
    <row r="736" spans="2:8" ht="47.25" customHeight="1" x14ac:dyDescent="0.25">
      <c r="B736" s="426"/>
      <c r="C736" s="173">
        <v>11001</v>
      </c>
      <c r="D736" s="459" t="s">
        <v>680</v>
      </c>
      <c r="E736" s="460"/>
      <c r="F736" s="461"/>
      <c r="G736" s="133" t="s">
        <v>900</v>
      </c>
      <c r="H736" s="81">
        <f>+H737</f>
        <v>16925.3</v>
      </c>
    </row>
    <row r="737" spans="2:8" ht="37.5" customHeight="1" x14ac:dyDescent="0.25">
      <c r="B737" s="428"/>
      <c r="C737" s="157"/>
      <c r="D737" s="231"/>
      <c r="E737" s="231"/>
      <c r="F737" s="231"/>
      <c r="G737" s="192" t="s">
        <v>681</v>
      </c>
      <c r="H737" s="83">
        <v>16925.3</v>
      </c>
    </row>
    <row r="738" spans="2:8" s="126" customFormat="1" ht="51" customHeight="1" x14ac:dyDescent="0.25">
      <c r="B738" s="434" t="s">
        <v>630</v>
      </c>
      <c r="C738" s="435"/>
      <c r="D738" s="435"/>
      <c r="E738" s="435"/>
      <c r="F738" s="435"/>
      <c r="G738" s="436"/>
      <c r="H738" s="259">
        <f>H739+H746+H749</f>
        <v>1710317.5000000002</v>
      </c>
    </row>
    <row r="739" spans="2:8" ht="42" customHeight="1" x14ac:dyDescent="0.25">
      <c r="B739" s="129">
        <v>1120</v>
      </c>
      <c r="C739" s="468" t="s">
        <v>631</v>
      </c>
      <c r="D739" s="469"/>
      <c r="E739" s="469"/>
      <c r="F739" s="470"/>
      <c r="G739" s="157"/>
      <c r="H739" s="81">
        <f>H740+H742+H744</f>
        <v>893204.20000000007</v>
      </c>
    </row>
    <row r="740" spans="2:8" ht="42" customHeight="1" x14ac:dyDescent="0.25">
      <c r="B740" s="447"/>
      <c r="C740" s="141">
        <v>11004</v>
      </c>
      <c r="D740" s="459" t="s">
        <v>912</v>
      </c>
      <c r="E740" s="460"/>
      <c r="F740" s="461"/>
      <c r="G740" s="150" t="s">
        <v>630</v>
      </c>
      <c r="H740" s="81">
        <f>H741</f>
        <v>150000</v>
      </c>
    </row>
    <row r="741" spans="2:8" ht="42" customHeight="1" x14ac:dyDescent="0.25">
      <c r="B741" s="448"/>
      <c r="C741" s="141"/>
      <c r="D741" s="459"/>
      <c r="E741" s="460"/>
      <c r="F741" s="461"/>
      <c r="G741" s="272" t="s">
        <v>905</v>
      </c>
      <c r="H741" s="87">
        <v>150000</v>
      </c>
    </row>
    <row r="742" spans="2:8" s="126" customFormat="1" ht="54" customHeight="1" x14ac:dyDescent="0.25">
      <c r="B742" s="448"/>
      <c r="C742" s="85">
        <v>11005</v>
      </c>
      <c r="D742" s="459" t="s">
        <v>632</v>
      </c>
      <c r="E742" s="460"/>
      <c r="F742" s="461"/>
      <c r="G742" s="150" t="s">
        <v>630</v>
      </c>
      <c r="H742" s="81">
        <f t="shared" ref="H742:H747" si="66">H743</f>
        <v>36927.4</v>
      </c>
    </row>
    <row r="743" spans="2:8" s="126" customFormat="1" ht="57" customHeight="1" x14ac:dyDescent="0.25">
      <c r="B743" s="448"/>
      <c r="C743" s="157"/>
      <c r="D743" s="231"/>
      <c r="E743" s="231"/>
      <c r="F743" s="231"/>
      <c r="G743" s="153" t="s">
        <v>633</v>
      </c>
      <c r="H743" s="87">
        <v>36927.4</v>
      </c>
    </row>
    <row r="744" spans="2:8" s="126" customFormat="1" ht="85.5" customHeight="1" x14ac:dyDescent="0.25">
      <c r="B744" s="448"/>
      <c r="C744" s="85">
        <v>11007</v>
      </c>
      <c r="D744" s="459" t="s">
        <v>904</v>
      </c>
      <c r="E744" s="460"/>
      <c r="F744" s="461"/>
      <c r="G744" s="150" t="s">
        <v>630</v>
      </c>
      <c r="H744" s="81">
        <f>H745</f>
        <v>706276.8</v>
      </c>
    </row>
    <row r="745" spans="2:8" s="126" customFormat="1" ht="57" customHeight="1" x14ac:dyDescent="0.25">
      <c r="B745" s="449"/>
      <c r="C745" s="157"/>
      <c r="D745" s="231"/>
      <c r="E745" s="231"/>
      <c r="F745" s="231"/>
      <c r="G745" s="153" t="s">
        <v>905</v>
      </c>
      <c r="H745" s="83">
        <v>706276.8</v>
      </c>
    </row>
    <row r="746" spans="2:8" ht="37.5" customHeight="1" x14ac:dyDescent="0.25">
      <c r="B746" s="129">
        <v>1123</v>
      </c>
      <c r="C746" s="468" t="s">
        <v>634</v>
      </c>
      <c r="D746" s="469"/>
      <c r="E746" s="469"/>
      <c r="F746" s="470"/>
      <c r="G746" s="157"/>
      <c r="H746" s="81">
        <f>H747</f>
        <v>260888</v>
      </c>
    </row>
    <row r="747" spans="2:8" s="126" customFormat="1" ht="57" customHeight="1" x14ac:dyDescent="0.25">
      <c r="B747" s="429"/>
      <c r="C747" s="85">
        <v>11002</v>
      </c>
      <c r="D747" s="459" t="s">
        <v>635</v>
      </c>
      <c r="E747" s="460"/>
      <c r="F747" s="461"/>
      <c r="G747" s="150" t="s">
        <v>630</v>
      </c>
      <c r="H747" s="81">
        <f t="shared" si="66"/>
        <v>260888</v>
      </c>
    </row>
    <row r="748" spans="2:8" ht="56.25" customHeight="1" x14ac:dyDescent="0.25">
      <c r="B748" s="430"/>
      <c r="C748" s="157"/>
      <c r="D748" s="231"/>
      <c r="E748" s="231"/>
      <c r="F748" s="231"/>
      <c r="G748" s="153" t="s">
        <v>636</v>
      </c>
      <c r="H748" s="87">
        <v>260888</v>
      </c>
    </row>
    <row r="749" spans="2:8" s="126" customFormat="1" ht="52.5" customHeight="1" x14ac:dyDescent="0.25">
      <c r="B749" s="129">
        <v>1149</v>
      </c>
      <c r="C749" s="468" t="s">
        <v>637</v>
      </c>
      <c r="D749" s="469"/>
      <c r="E749" s="469"/>
      <c r="F749" s="470"/>
      <c r="G749" s="157"/>
      <c r="H749" s="81">
        <f>H750+H752+H754</f>
        <v>556225.30000000005</v>
      </c>
    </row>
    <row r="750" spans="2:8" ht="37.5" customHeight="1" x14ac:dyDescent="0.25">
      <c r="B750" s="447"/>
      <c r="C750" s="85">
        <v>11001</v>
      </c>
      <c r="D750" s="459" t="s">
        <v>638</v>
      </c>
      <c r="E750" s="460"/>
      <c r="F750" s="461"/>
      <c r="G750" s="150" t="s">
        <v>630</v>
      </c>
      <c r="H750" s="81">
        <f t="shared" ref="H750" si="67">H751</f>
        <v>313464.59999999998</v>
      </c>
    </row>
    <row r="751" spans="2:8" ht="54.75" customHeight="1" x14ac:dyDescent="0.25">
      <c r="B751" s="448"/>
      <c r="C751" s="157"/>
      <c r="D751" s="231"/>
      <c r="E751" s="231"/>
      <c r="F751" s="231"/>
      <c r="G751" s="153" t="s">
        <v>633</v>
      </c>
      <c r="H751" s="83">
        <v>313464.59999999998</v>
      </c>
    </row>
    <row r="752" spans="2:8" ht="108.75" customHeight="1" x14ac:dyDescent="0.25">
      <c r="B752" s="448"/>
      <c r="C752" s="85">
        <v>11002</v>
      </c>
      <c r="D752" s="467" t="s">
        <v>639</v>
      </c>
      <c r="E752" s="467"/>
      <c r="F752" s="467"/>
      <c r="G752" s="150" t="s">
        <v>630</v>
      </c>
      <c r="H752" s="81">
        <f t="shared" ref="H752" si="68">H753</f>
        <v>237537.7</v>
      </c>
    </row>
    <row r="753" spans="2:8" ht="42.75" customHeight="1" x14ac:dyDescent="0.25">
      <c r="B753" s="448"/>
      <c r="C753" s="157"/>
      <c r="D753" s="231"/>
      <c r="E753" s="231"/>
      <c r="F753" s="231"/>
      <c r="G753" s="153" t="s">
        <v>640</v>
      </c>
      <c r="H753" s="83">
        <v>237537.7</v>
      </c>
    </row>
    <row r="754" spans="2:8" ht="58.5" customHeight="1" x14ac:dyDescent="0.25">
      <c r="B754" s="448"/>
      <c r="C754" s="85">
        <v>11003</v>
      </c>
      <c r="D754" s="467" t="s">
        <v>641</v>
      </c>
      <c r="E754" s="467"/>
      <c r="F754" s="467"/>
      <c r="G754" s="150" t="s">
        <v>630</v>
      </c>
      <c r="H754" s="81">
        <f t="shared" ref="H754" si="69">H755</f>
        <v>5223</v>
      </c>
    </row>
    <row r="755" spans="2:8" s="126" customFormat="1" ht="53.25" customHeight="1" x14ac:dyDescent="0.25">
      <c r="B755" s="449"/>
      <c r="C755" s="157"/>
      <c r="D755" s="231"/>
      <c r="E755" s="231"/>
      <c r="F755" s="231"/>
      <c r="G755" s="153" t="s">
        <v>633</v>
      </c>
      <c r="H755" s="83">
        <v>5223</v>
      </c>
    </row>
    <row r="756" spans="2:8" ht="24.75" customHeight="1" x14ac:dyDescent="0.25">
      <c r="B756" s="437" t="s">
        <v>976</v>
      </c>
      <c r="C756" s="438"/>
      <c r="D756" s="438"/>
      <c r="E756" s="438"/>
      <c r="F756" s="438"/>
      <c r="G756" s="439"/>
      <c r="H756" s="258">
        <f>+H757+H764</f>
        <v>1860321.8</v>
      </c>
    </row>
    <row r="757" spans="2:8" ht="42.75" customHeight="1" x14ac:dyDescent="0.25">
      <c r="B757" s="129">
        <v>1043</v>
      </c>
      <c r="C757" s="486" t="s">
        <v>1426</v>
      </c>
      <c r="D757" s="487"/>
      <c r="E757" s="487"/>
      <c r="F757" s="488"/>
      <c r="G757" s="287"/>
      <c r="H757" s="81">
        <f>+H758+H760+H762</f>
        <v>1550000</v>
      </c>
    </row>
    <row r="758" spans="2:8" ht="38.25" customHeight="1" x14ac:dyDescent="0.25">
      <c r="B758" s="447"/>
      <c r="C758" s="287">
        <v>11004</v>
      </c>
      <c r="D758" s="459" t="s">
        <v>1425</v>
      </c>
      <c r="E758" s="460"/>
      <c r="F758" s="461"/>
      <c r="G758" s="286" t="s">
        <v>976</v>
      </c>
      <c r="H758" s="81">
        <f t="shared" ref="H758:H762" si="70">+H759</f>
        <v>400000</v>
      </c>
    </row>
    <row r="759" spans="2:8" ht="24.75" customHeight="1" x14ac:dyDescent="0.25">
      <c r="B759" s="448"/>
      <c r="C759" s="287"/>
      <c r="D759" s="285"/>
      <c r="E759" s="285"/>
      <c r="F759" s="285"/>
      <c r="G759" s="174" t="s">
        <v>956</v>
      </c>
      <c r="H759" s="83">
        <v>400000</v>
      </c>
    </row>
    <row r="760" spans="2:8" ht="33.75" customHeight="1" x14ac:dyDescent="0.25">
      <c r="B760" s="448"/>
      <c r="C760" s="287">
        <v>11005</v>
      </c>
      <c r="D760" s="459" t="s">
        <v>1427</v>
      </c>
      <c r="E760" s="460"/>
      <c r="F760" s="461"/>
      <c r="G760" s="286" t="s">
        <v>976</v>
      </c>
      <c r="H760" s="81">
        <f t="shared" si="70"/>
        <v>1000000</v>
      </c>
    </row>
    <row r="761" spans="2:8" ht="24.75" customHeight="1" x14ac:dyDescent="0.25">
      <c r="B761" s="448"/>
      <c r="C761" s="287"/>
      <c r="D761" s="285"/>
      <c r="E761" s="285"/>
      <c r="F761" s="285"/>
      <c r="G761" s="174" t="s">
        <v>956</v>
      </c>
      <c r="H761" s="83">
        <v>1000000</v>
      </c>
    </row>
    <row r="762" spans="2:8" ht="36.75" customHeight="1" x14ac:dyDescent="0.25">
      <c r="B762" s="448"/>
      <c r="C762" s="287">
        <v>11006</v>
      </c>
      <c r="D762" s="459" t="s">
        <v>1428</v>
      </c>
      <c r="E762" s="460"/>
      <c r="F762" s="461"/>
      <c r="G762" s="286" t="s">
        <v>976</v>
      </c>
      <c r="H762" s="81">
        <f t="shared" si="70"/>
        <v>150000</v>
      </c>
    </row>
    <row r="763" spans="2:8" ht="24.75" customHeight="1" x14ac:dyDescent="0.25">
      <c r="B763" s="449"/>
      <c r="C763" s="287"/>
      <c r="D763" s="285"/>
      <c r="E763" s="285"/>
      <c r="F763" s="285"/>
      <c r="G763" s="174" t="s">
        <v>956</v>
      </c>
      <c r="H763" s="83">
        <v>150000</v>
      </c>
    </row>
    <row r="764" spans="2:8" ht="35.25" customHeight="1" x14ac:dyDescent="0.25">
      <c r="B764" s="129">
        <v>1164</v>
      </c>
      <c r="C764" s="482" t="s">
        <v>642</v>
      </c>
      <c r="D764" s="482"/>
      <c r="E764" s="482"/>
      <c r="F764" s="482"/>
      <c r="G764" s="183"/>
      <c r="H764" s="81">
        <f>+H765</f>
        <v>310321.8</v>
      </c>
    </row>
    <row r="765" spans="2:8" ht="53.25" customHeight="1" x14ac:dyDescent="0.25">
      <c r="B765" s="447"/>
      <c r="C765" s="85">
        <v>11001</v>
      </c>
      <c r="D765" s="459" t="s">
        <v>643</v>
      </c>
      <c r="E765" s="460"/>
      <c r="F765" s="461"/>
      <c r="G765" s="150" t="s">
        <v>976</v>
      </c>
      <c r="H765" s="81">
        <f t="shared" ref="H765" si="71">+H766</f>
        <v>310321.8</v>
      </c>
    </row>
    <row r="766" spans="2:8" ht="52.5" customHeight="1" x14ac:dyDescent="0.25">
      <c r="B766" s="449"/>
      <c r="C766" s="85"/>
      <c r="D766" s="171"/>
      <c r="E766" s="171"/>
      <c r="F766" s="171"/>
      <c r="G766" s="174" t="s">
        <v>644</v>
      </c>
      <c r="H766" s="83">
        <v>310321.8</v>
      </c>
    </row>
    <row r="767" spans="2:8" ht="42" customHeight="1" x14ac:dyDescent="0.25">
      <c r="B767" s="434" t="s">
        <v>959</v>
      </c>
      <c r="C767" s="435"/>
      <c r="D767" s="435"/>
      <c r="E767" s="435"/>
      <c r="F767" s="435"/>
      <c r="G767" s="436"/>
      <c r="H767" s="261">
        <f>+H768+H773+H788+H793</f>
        <v>2789881.2999999993</v>
      </c>
    </row>
    <row r="768" spans="2:8" ht="42" customHeight="1" x14ac:dyDescent="0.25">
      <c r="B768" s="80">
        <v>1016</v>
      </c>
      <c r="C768" s="486" t="s">
        <v>645</v>
      </c>
      <c r="D768" s="487"/>
      <c r="E768" s="487"/>
      <c r="F768" s="488"/>
      <c r="G768" s="145"/>
      <c r="H768" s="175">
        <f>H769+H771</f>
        <v>319103.59999999998</v>
      </c>
    </row>
    <row r="769" spans="2:8" ht="51.75" customHeight="1" x14ac:dyDescent="0.25">
      <c r="B769" s="429"/>
      <c r="C769" s="143">
        <v>11001</v>
      </c>
      <c r="D769" s="467" t="s">
        <v>646</v>
      </c>
      <c r="E769" s="467"/>
      <c r="F769" s="467"/>
      <c r="G769" s="150" t="s">
        <v>959</v>
      </c>
      <c r="H769" s="175">
        <f>+H770</f>
        <v>45461.8</v>
      </c>
    </row>
    <row r="770" spans="2:8" ht="33.75" customHeight="1" x14ac:dyDescent="0.25">
      <c r="B770" s="443"/>
      <c r="C770" s="143"/>
      <c r="D770" s="86"/>
      <c r="E770" s="144"/>
      <c r="F770" s="144"/>
      <c r="G770" s="174" t="s">
        <v>647</v>
      </c>
      <c r="H770" s="84">
        <v>45461.8</v>
      </c>
    </row>
    <row r="771" spans="2:8" ht="33.75" customHeight="1" x14ac:dyDescent="0.25">
      <c r="B771" s="443"/>
      <c r="C771" s="143">
        <v>11002</v>
      </c>
      <c r="D771" s="459" t="s">
        <v>961</v>
      </c>
      <c r="E771" s="460"/>
      <c r="F771" s="461"/>
      <c r="G771" s="150" t="s">
        <v>959</v>
      </c>
      <c r="H771" s="175">
        <f t="shared" ref="H771" si="72">H772</f>
        <v>273641.8</v>
      </c>
    </row>
    <row r="772" spans="2:8" ht="45.75" customHeight="1" x14ac:dyDescent="0.25">
      <c r="B772" s="430"/>
      <c r="C772" s="143"/>
      <c r="D772" s="86"/>
      <c r="E772" s="144"/>
      <c r="F772" s="144"/>
      <c r="G772" s="189" t="s">
        <v>648</v>
      </c>
      <c r="H772" s="84">
        <v>273641.8</v>
      </c>
    </row>
    <row r="773" spans="2:8" ht="33" customHeight="1" x14ac:dyDescent="0.25">
      <c r="B773" s="129">
        <v>1155</v>
      </c>
      <c r="C773" s="482" t="s">
        <v>649</v>
      </c>
      <c r="D773" s="482"/>
      <c r="E773" s="482"/>
      <c r="F773" s="482"/>
      <c r="G773" s="146"/>
      <c r="H773" s="175">
        <f>H774+H776+H778+H780+H782+H784+H786</f>
        <v>1031361.0999999999</v>
      </c>
    </row>
    <row r="774" spans="2:8" ht="60.75" customHeight="1" x14ac:dyDescent="0.25">
      <c r="B774" s="429"/>
      <c r="C774" s="143">
        <v>11004</v>
      </c>
      <c r="D774" s="467" t="s">
        <v>650</v>
      </c>
      <c r="E774" s="467"/>
      <c r="F774" s="467"/>
      <c r="G774" s="150" t="s">
        <v>959</v>
      </c>
      <c r="H774" s="175">
        <f t="shared" ref="H774" si="73">H775</f>
        <v>303897.7</v>
      </c>
    </row>
    <row r="775" spans="2:8" ht="50.25" customHeight="1" x14ac:dyDescent="0.25">
      <c r="B775" s="443"/>
      <c r="C775" s="143"/>
      <c r="D775" s="86"/>
      <c r="E775" s="144"/>
      <c r="F775" s="144"/>
      <c r="G775" s="174" t="s">
        <v>651</v>
      </c>
      <c r="H775" s="84">
        <v>303897.7</v>
      </c>
    </row>
    <row r="776" spans="2:8" ht="58.5" customHeight="1" x14ac:dyDescent="0.25">
      <c r="B776" s="443"/>
      <c r="C776" s="143">
        <v>11005</v>
      </c>
      <c r="D776" s="467" t="s">
        <v>652</v>
      </c>
      <c r="E776" s="467"/>
      <c r="F776" s="467"/>
      <c r="G776" s="150" t="s">
        <v>959</v>
      </c>
      <c r="H776" s="175">
        <f t="shared" ref="H776:H784" si="74">H777</f>
        <v>164366.29999999999</v>
      </c>
    </row>
    <row r="777" spans="2:8" ht="42" customHeight="1" x14ac:dyDescent="0.25">
      <c r="B777" s="443"/>
      <c r="C777" s="143"/>
      <c r="D777" s="86"/>
      <c r="E777" s="144"/>
      <c r="F777" s="144"/>
      <c r="G777" s="174" t="s">
        <v>653</v>
      </c>
      <c r="H777" s="84">
        <v>164366.29999999999</v>
      </c>
    </row>
    <row r="778" spans="2:8" ht="65.25" customHeight="1" x14ac:dyDescent="0.25">
      <c r="B778" s="443"/>
      <c r="C778" s="143">
        <v>11006</v>
      </c>
      <c r="D778" s="467" t="s">
        <v>654</v>
      </c>
      <c r="E778" s="467"/>
      <c r="F778" s="467"/>
      <c r="G778" s="150" t="s">
        <v>959</v>
      </c>
      <c r="H778" s="175">
        <f t="shared" si="74"/>
        <v>169254.1</v>
      </c>
    </row>
    <row r="779" spans="2:8" ht="42" customHeight="1" x14ac:dyDescent="0.25">
      <c r="B779" s="443"/>
      <c r="C779" s="143"/>
      <c r="D779" s="86"/>
      <c r="E779" s="144"/>
      <c r="F779" s="144"/>
      <c r="G779" s="174" t="s">
        <v>655</v>
      </c>
      <c r="H779" s="84">
        <v>169254.1</v>
      </c>
    </row>
    <row r="780" spans="2:8" ht="54.75" customHeight="1" x14ac:dyDescent="0.25">
      <c r="B780" s="443"/>
      <c r="C780" s="143">
        <v>11007</v>
      </c>
      <c r="D780" s="467" t="s">
        <v>656</v>
      </c>
      <c r="E780" s="467"/>
      <c r="F780" s="467"/>
      <c r="G780" s="150" t="s">
        <v>959</v>
      </c>
      <c r="H780" s="175">
        <f t="shared" si="74"/>
        <v>152887.29999999999</v>
      </c>
    </row>
    <row r="781" spans="2:8" ht="54" customHeight="1" x14ac:dyDescent="0.25">
      <c r="B781" s="443"/>
      <c r="C781" s="143"/>
      <c r="D781" s="86"/>
      <c r="E781" s="144"/>
      <c r="F781" s="144"/>
      <c r="G781" s="174" t="s">
        <v>657</v>
      </c>
      <c r="H781" s="84">
        <v>152887.29999999999</v>
      </c>
    </row>
    <row r="782" spans="2:8" ht="45.75" customHeight="1" x14ac:dyDescent="0.25">
      <c r="B782" s="443"/>
      <c r="C782" s="143">
        <v>11008</v>
      </c>
      <c r="D782" s="467" t="s">
        <v>658</v>
      </c>
      <c r="E782" s="467"/>
      <c r="F782" s="467"/>
      <c r="G782" s="150" t="s">
        <v>959</v>
      </c>
      <c r="H782" s="175">
        <f t="shared" si="74"/>
        <v>55404.9</v>
      </c>
    </row>
    <row r="783" spans="2:8" ht="33.75" customHeight="1" x14ac:dyDescent="0.25">
      <c r="B783" s="443"/>
      <c r="C783" s="143"/>
      <c r="D783" s="86"/>
      <c r="E783" s="144"/>
      <c r="F783" s="144"/>
      <c r="G783" s="174" t="s">
        <v>659</v>
      </c>
      <c r="H783" s="84">
        <v>55404.9</v>
      </c>
    </row>
    <row r="784" spans="2:8" ht="43.5" customHeight="1" x14ac:dyDescent="0.25">
      <c r="B784" s="443"/>
      <c r="C784" s="143">
        <v>11009</v>
      </c>
      <c r="D784" s="467" t="s">
        <v>962</v>
      </c>
      <c r="E784" s="467"/>
      <c r="F784" s="467"/>
      <c r="G784" s="150" t="s">
        <v>959</v>
      </c>
      <c r="H784" s="175">
        <f t="shared" si="74"/>
        <v>16026.6</v>
      </c>
    </row>
    <row r="785" spans="2:8" ht="42.75" customHeight="1" x14ac:dyDescent="0.25">
      <c r="B785" s="443"/>
      <c r="C785" s="143"/>
      <c r="D785" s="86"/>
      <c r="E785" s="144"/>
      <c r="F785" s="144"/>
      <c r="G785" s="174" t="s">
        <v>963</v>
      </c>
      <c r="H785" s="84">
        <v>16026.6</v>
      </c>
    </row>
    <row r="786" spans="2:8" ht="65.25" customHeight="1" x14ac:dyDescent="0.25">
      <c r="B786" s="443"/>
      <c r="C786" s="143">
        <v>11010</v>
      </c>
      <c r="D786" s="467" t="s">
        <v>660</v>
      </c>
      <c r="E786" s="467"/>
      <c r="F786" s="467"/>
      <c r="G786" s="150" t="s">
        <v>959</v>
      </c>
      <c r="H786" s="175">
        <f t="shared" ref="H786" si="75">H787</f>
        <v>169524.2</v>
      </c>
    </row>
    <row r="787" spans="2:8" ht="42.75" customHeight="1" x14ac:dyDescent="0.25">
      <c r="B787" s="430"/>
      <c r="C787" s="143"/>
      <c r="D787" s="86"/>
      <c r="E787" s="144"/>
      <c r="F787" s="144"/>
      <c r="G787" s="164" t="s">
        <v>661</v>
      </c>
      <c r="H787" s="84">
        <v>169524.2</v>
      </c>
    </row>
    <row r="788" spans="2:8" ht="32.25" customHeight="1" x14ac:dyDescent="0.25">
      <c r="B788" s="129">
        <v>1173</v>
      </c>
      <c r="C788" s="468" t="s">
        <v>662</v>
      </c>
      <c r="D788" s="469"/>
      <c r="E788" s="469"/>
      <c r="F788" s="470"/>
      <c r="G788" s="146"/>
      <c r="H788" s="175">
        <f>H789+H791</f>
        <v>1388811.7</v>
      </c>
    </row>
    <row r="789" spans="2:8" ht="52.5" customHeight="1" x14ac:dyDescent="0.25">
      <c r="B789" s="429"/>
      <c r="C789" s="143">
        <v>11002</v>
      </c>
      <c r="D789" s="467" t="s">
        <v>663</v>
      </c>
      <c r="E789" s="467"/>
      <c r="F789" s="467"/>
      <c r="G789" s="150" t="s">
        <v>960</v>
      </c>
      <c r="H789" s="175">
        <f t="shared" ref="H789:H791" si="76">H790</f>
        <v>1335485.8999999999</v>
      </c>
    </row>
    <row r="790" spans="2:8" ht="45" customHeight="1" x14ac:dyDescent="0.25">
      <c r="B790" s="443"/>
      <c r="C790" s="143"/>
      <c r="D790" s="86"/>
      <c r="E790" s="144"/>
      <c r="F790" s="144"/>
      <c r="G790" s="153" t="s">
        <v>664</v>
      </c>
      <c r="H790" s="84">
        <v>1335485.8999999999</v>
      </c>
    </row>
    <row r="791" spans="2:8" ht="41.25" customHeight="1" x14ac:dyDescent="0.25">
      <c r="B791" s="443"/>
      <c r="C791" s="143">
        <v>11005</v>
      </c>
      <c r="D791" s="467" t="s">
        <v>665</v>
      </c>
      <c r="E791" s="467"/>
      <c r="F791" s="467"/>
      <c r="G791" s="150" t="s">
        <v>959</v>
      </c>
      <c r="H791" s="175">
        <f t="shared" si="76"/>
        <v>53325.8</v>
      </c>
    </row>
    <row r="792" spans="2:8" ht="60.75" customHeight="1" x14ac:dyDescent="0.25">
      <c r="B792" s="430"/>
      <c r="C792" s="143"/>
      <c r="D792" s="86"/>
      <c r="E792" s="144"/>
      <c r="F792" s="144"/>
      <c r="G792" s="152" t="s">
        <v>964</v>
      </c>
      <c r="H792" s="84">
        <v>53325.8</v>
      </c>
    </row>
    <row r="793" spans="2:8" ht="38.25" customHeight="1" x14ac:dyDescent="0.25">
      <c r="B793" s="129">
        <v>1186</v>
      </c>
      <c r="C793" s="468" t="s">
        <v>725</v>
      </c>
      <c r="D793" s="469"/>
      <c r="E793" s="469"/>
      <c r="F793" s="470"/>
      <c r="G793" s="146"/>
      <c r="H793" s="175">
        <f>H794</f>
        <v>50604.9</v>
      </c>
    </row>
    <row r="794" spans="2:8" ht="51" customHeight="1" x14ac:dyDescent="0.25">
      <c r="B794" s="429"/>
      <c r="C794" s="143">
        <v>11001</v>
      </c>
      <c r="D794" s="467" t="s">
        <v>725</v>
      </c>
      <c r="E794" s="467"/>
      <c r="F794" s="467"/>
      <c r="G794" s="265" t="s">
        <v>959</v>
      </c>
      <c r="H794" s="175">
        <f t="shared" ref="H794" si="77">H795</f>
        <v>50604.9</v>
      </c>
    </row>
    <row r="795" spans="2:8" ht="36" customHeight="1" x14ac:dyDescent="0.25">
      <c r="B795" s="430"/>
      <c r="C795" s="143"/>
      <c r="D795" s="86"/>
      <c r="E795" s="144"/>
      <c r="F795" s="144"/>
      <c r="G795" s="153" t="s">
        <v>726</v>
      </c>
      <c r="H795" s="84">
        <v>50604.9</v>
      </c>
    </row>
    <row r="796" spans="2:8" ht="44.25" customHeight="1" x14ac:dyDescent="0.25">
      <c r="B796" s="434" t="s">
        <v>957</v>
      </c>
      <c r="C796" s="435"/>
      <c r="D796" s="435"/>
      <c r="E796" s="435"/>
      <c r="F796" s="435"/>
      <c r="G796" s="436"/>
      <c r="H796" s="259">
        <f>H797+H800+H807+H819+H822+H825+H836+H841+H852</f>
        <v>4255276.7</v>
      </c>
    </row>
    <row r="797" spans="2:8" ht="45.75" customHeight="1" x14ac:dyDescent="0.25">
      <c r="B797" s="142">
        <v>1022</v>
      </c>
      <c r="C797" s="486" t="s">
        <v>965</v>
      </c>
      <c r="D797" s="487"/>
      <c r="E797" s="487"/>
      <c r="F797" s="488"/>
      <c r="G797" s="179"/>
      <c r="H797" s="81">
        <f>+H798</f>
        <v>300000</v>
      </c>
    </row>
    <row r="798" spans="2:8" ht="84" customHeight="1" x14ac:dyDescent="0.25">
      <c r="B798" s="426"/>
      <c r="C798" s="85">
        <v>11001</v>
      </c>
      <c r="D798" s="459" t="s">
        <v>966</v>
      </c>
      <c r="E798" s="460"/>
      <c r="F798" s="461"/>
      <c r="G798" s="150" t="s">
        <v>957</v>
      </c>
      <c r="H798" s="81">
        <f t="shared" ref="H798" si="78">H799</f>
        <v>300000</v>
      </c>
    </row>
    <row r="799" spans="2:8" ht="45.75" customHeight="1" x14ac:dyDescent="0.25">
      <c r="B799" s="428"/>
      <c r="C799" s="157"/>
      <c r="D799" s="86"/>
      <c r="E799" s="86"/>
      <c r="F799" s="86"/>
      <c r="G799" s="174" t="s">
        <v>1417</v>
      </c>
      <c r="H799" s="83">
        <v>300000</v>
      </c>
    </row>
    <row r="800" spans="2:8" ht="43.5" customHeight="1" x14ac:dyDescent="0.25">
      <c r="B800" s="142">
        <v>1026</v>
      </c>
      <c r="C800" s="486" t="s">
        <v>967</v>
      </c>
      <c r="D800" s="487"/>
      <c r="E800" s="487"/>
      <c r="F800" s="488"/>
      <c r="G800" s="179"/>
      <c r="H800" s="81">
        <f>H801+H803+H805</f>
        <v>190842.9</v>
      </c>
    </row>
    <row r="801" spans="2:8" ht="42" customHeight="1" x14ac:dyDescent="0.25">
      <c r="B801" s="426"/>
      <c r="C801" s="85">
        <v>11001</v>
      </c>
      <c r="D801" s="482" t="s">
        <v>967</v>
      </c>
      <c r="E801" s="482"/>
      <c r="F801" s="482"/>
      <c r="G801" s="150" t="s">
        <v>957</v>
      </c>
      <c r="H801" s="81">
        <f t="shared" ref="H801:H805" si="79">H802</f>
        <v>20000</v>
      </c>
    </row>
    <row r="802" spans="2:8" ht="53.25" customHeight="1" x14ac:dyDescent="0.25">
      <c r="B802" s="427"/>
      <c r="C802" s="157"/>
      <c r="D802" s="86"/>
      <c r="E802" s="86"/>
      <c r="F802" s="86"/>
      <c r="G802" s="174" t="s">
        <v>671</v>
      </c>
      <c r="H802" s="83">
        <v>20000</v>
      </c>
    </row>
    <row r="803" spans="2:8" ht="67.5" customHeight="1" x14ac:dyDescent="0.25">
      <c r="B803" s="427"/>
      <c r="C803" s="85">
        <v>11002</v>
      </c>
      <c r="D803" s="459" t="s">
        <v>968</v>
      </c>
      <c r="E803" s="460"/>
      <c r="F803" s="461"/>
      <c r="G803" s="150" t="s">
        <v>957</v>
      </c>
      <c r="H803" s="81">
        <f t="shared" si="79"/>
        <v>45802.9</v>
      </c>
    </row>
    <row r="804" spans="2:8" ht="53.25" customHeight="1" x14ac:dyDescent="0.25">
      <c r="B804" s="427"/>
      <c r="C804" s="157"/>
      <c r="D804" s="86"/>
      <c r="E804" s="86"/>
      <c r="F804" s="86"/>
      <c r="G804" s="174" t="s">
        <v>671</v>
      </c>
      <c r="H804" s="83">
        <v>45802.9</v>
      </c>
    </row>
    <row r="805" spans="2:8" ht="53.25" customHeight="1" x14ac:dyDescent="0.25">
      <c r="B805" s="427"/>
      <c r="C805" s="85">
        <v>11003</v>
      </c>
      <c r="D805" s="459" t="s">
        <v>969</v>
      </c>
      <c r="E805" s="460"/>
      <c r="F805" s="461"/>
      <c r="G805" s="150" t="s">
        <v>957</v>
      </c>
      <c r="H805" s="81">
        <f t="shared" si="79"/>
        <v>125040</v>
      </c>
    </row>
    <row r="806" spans="2:8" ht="53.25" customHeight="1" x14ac:dyDescent="0.25">
      <c r="B806" s="428"/>
      <c r="C806" s="157"/>
      <c r="D806" s="86"/>
      <c r="E806" s="86"/>
      <c r="F806" s="86"/>
      <c r="G806" s="174" t="s">
        <v>671</v>
      </c>
      <c r="H806" s="83">
        <v>125040</v>
      </c>
    </row>
    <row r="807" spans="2:8" ht="53.25" customHeight="1" x14ac:dyDescent="0.25">
      <c r="B807" s="142">
        <v>1059</v>
      </c>
      <c r="C807" s="486" t="s">
        <v>666</v>
      </c>
      <c r="D807" s="487"/>
      <c r="E807" s="487"/>
      <c r="F807" s="488"/>
      <c r="G807" s="179"/>
      <c r="H807" s="81">
        <f>H808+H810+H812+H814+H817</f>
        <v>275050.59999999998</v>
      </c>
    </row>
    <row r="808" spans="2:8" ht="53.25" customHeight="1" x14ac:dyDescent="0.25">
      <c r="B808" s="426"/>
      <c r="C808" s="85">
        <v>11001</v>
      </c>
      <c r="D808" s="482" t="s">
        <v>667</v>
      </c>
      <c r="E808" s="482"/>
      <c r="F808" s="482"/>
      <c r="G808" s="150" t="s">
        <v>957</v>
      </c>
      <c r="H808" s="81">
        <f t="shared" ref="H808" si="80">H809</f>
        <v>112443</v>
      </c>
    </row>
    <row r="809" spans="2:8" ht="53.25" customHeight="1" x14ac:dyDescent="0.25">
      <c r="B809" s="427"/>
      <c r="C809" s="157"/>
      <c r="D809" s="86"/>
      <c r="E809" s="86"/>
      <c r="F809" s="86"/>
      <c r="G809" s="174" t="s">
        <v>956</v>
      </c>
      <c r="H809" s="83">
        <v>112443</v>
      </c>
    </row>
    <row r="810" spans="2:8" ht="53.25" customHeight="1" x14ac:dyDescent="0.25">
      <c r="B810" s="427"/>
      <c r="C810" s="85">
        <v>11003</v>
      </c>
      <c r="D810" s="467" t="s">
        <v>668</v>
      </c>
      <c r="E810" s="467"/>
      <c r="F810" s="467"/>
      <c r="G810" s="150" t="s">
        <v>957</v>
      </c>
      <c r="H810" s="229">
        <f t="shared" ref="H810" si="81">H811</f>
        <v>48065.7</v>
      </c>
    </row>
    <row r="811" spans="2:8" ht="53.25" customHeight="1" x14ac:dyDescent="0.25">
      <c r="B811" s="427"/>
      <c r="C811" s="85"/>
      <c r="D811" s="171"/>
      <c r="E811" s="171"/>
      <c r="F811" s="171"/>
      <c r="G811" s="192" t="s">
        <v>669</v>
      </c>
      <c r="H811" s="83">
        <v>48065.7</v>
      </c>
    </row>
    <row r="812" spans="2:8" ht="53.25" customHeight="1" x14ac:dyDescent="0.25">
      <c r="B812" s="427"/>
      <c r="C812" s="85">
        <v>11005</v>
      </c>
      <c r="D812" s="467" t="s">
        <v>670</v>
      </c>
      <c r="E812" s="467"/>
      <c r="F812" s="467"/>
      <c r="G812" s="150" t="s">
        <v>957</v>
      </c>
      <c r="H812" s="229">
        <f t="shared" ref="H812" si="82">H813</f>
        <v>27810</v>
      </c>
    </row>
    <row r="813" spans="2:8" ht="53.25" customHeight="1" x14ac:dyDescent="0.25">
      <c r="B813" s="427"/>
      <c r="C813" s="85"/>
      <c r="D813" s="171"/>
      <c r="E813" s="171"/>
      <c r="F813" s="171"/>
      <c r="G813" s="192" t="s">
        <v>671</v>
      </c>
      <c r="H813" s="83">
        <v>27810</v>
      </c>
    </row>
    <row r="814" spans="2:8" ht="53.25" customHeight="1" x14ac:dyDescent="0.25">
      <c r="B814" s="427"/>
      <c r="C814" s="85">
        <v>11006</v>
      </c>
      <c r="D814" s="467" t="s">
        <v>672</v>
      </c>
      <c r="E814" s="467"/>
      <c r="F814" s="467"/>
      <c r="G814" s="150" t="s">
        <v>957</v>
      </c>
      <c r="H814" s="229">
        <f>H815+H816</f>
        <v>80545.899999999994</v>
      </c>
    </row>
    <row r="815" spans="2:8" ht="53.25" customHeight="1" x14ac:dyDescent="0.25">
      <c r="B815" s="427"/>
      <c r="C815" s="157"/>
      <c r="D815" s="86"/>
      <c r="E815" s="86"/>
      <c r="F815" s="86" t="s">
        <v>1418</v>
      </c>
      <c r="G815" s="192" t="s">
        <v>1402</v>
      </c>
      <c r="H815" s="83">
        <v>12887.3</v>
      </c>
    </row>
    <row r="816" spans="2:8" ht="53.25" customHeight="1" x14ac:dyDescent="0.25">
      <c r="B816" s="427"/>
      <c r="C816" s="157"/>
      <c r="D816" s="86"/>
      <c r="E816" s="86"/>
      <c r="F816" s="86" t="s">
        <v>1419</v>
      </c>
      <c r="G816" s="174" t="s">
        <v>956</v>
      </c>
      <c r="H816" s="284">
        <v>67658.599999999991</v>
      </c>
    </row>
    <row r="817" spans="2:8" ht="69.75" customHeight="1" x14ac:dyDescent="0.25">
      <c r="B817" s="427"/>
      <c r="C817" s="85">
        <v>11007</v>
      </c>
      <c r="D817" s="467" t="s">
        <v>673</v>
      </c>
      <c r="E817" s="467"/>
      <c r="F817" s="467"/>
      <c r="G817" s="150" t="s">
        <v>957</v>
      </c>
      <c r="H817" s="229">
        <f t="shared" ref="H817" si="83">H818</f>
        <v>6186</v>
      </c>
    </row>
    <row r="818" spans="2:8" ht="44.25" customHeight="1" x14ac:dyDescent="0.25">
      <c r="B818" s="428"/>
      <c r="C818" s="157"/>
      <c r="D818" s="86"/>
      <c r="E818" s="86"/>
      <c r="F818" s="86"/>
      <c r="G818" s="192" t="s">
        <v>956</v>
      </c>
      <c r="H818" s="83">
        <v>6186</v>
      </c>
    </row>
    <row r="819" spans="2:8" ht="37.5" customHeight="1" x14ac:dyDescent="0.25">
      <c r="B819" s="140">
        <v>1067</v>
      </c>
      <c r="C819" s="452" t="s">
        <v>682</v>
      </c>
      <c r="D819" s="452"/>
      <c r="E819" s="452"/>
      <c r="F819" s="452"/>
      <c r="G819" s="179"/>
      <c r="H819" s="81">
        <f>+H820</f>
        <v>16680</v>
      </c>
    </row>
    <row r="820" spans="2:8" ht="48.75" customHeight="1" x14ac:dyDescent="0.25">
      <c r="B820" s="429"/>
      <c r="C820" s="268">
        <v>11002</v>
      </c>
      <c r="D820" s="467" t="s">
        <v>683</v>
      </c>
      <c r="E820" s="467"/>
      <c r="F820" s="467"/>
      <c r="G820" s="150" t="s">
        <v>957</v>
      </c>
      <c r="H820" s="81">
        <f t="shared" ref="H820" si="84">+H821</f>
        <v>16680</v>
      </c>
    </row>
    <row r="821" spans="2:8" ht="37.5" customHeight="1" x14ac:dyDescent="0.25">
      <c r="B821" s="430"/>
      <c r="C821" s="266"/>
      <c r="D821" s="171"/>
      <c r="E821" s="171"/>
      <c r="F821" s="171"/>
      <c r="G821" s="174" t="s">
        <v>684</v>
      </c>
      <c r="H821" s="83">
        <v>16680</v>
      </c>
    </row>
    <row r="822" spans="2:8" ht="36.75" customHeight="1" x14ac:dyDescent="0.25">
      <c r="B822" s="142">
        <v>1104</v>
      </c>
      <c r="C822" s="482" t="s">
        <v>686</v>
      </c>
      <c r="D822" s="482"/>
      <c r="E822" s="482"/>
      <c r="F822" s="482"/>
      <c r="G822" s="183"/>
      <c r="H822" s="81">
        <f>+H823</f>
        <v>183120</v>
      </c>
    </row>
    <row r="823" spans="2:8" ht="39" customHeight="1" x14ac:dyDescent="0.25">
      <c r="B823" s="429"/>
      <c r="C823" s="268">
        <v>11001</v>
      </c>
      <c r="D823" s="467" t="s">
        <v>687</v>
      </c>
      <c r="E823" s="467"/>
      <c r="F823" s="467"/>
      <c r="G823" s="150" t="s">
        <v>957</v>
      </c>
      <c r="H823" s="81">
        <f>H824</f>
        <v>183120</v>
      </c>
    </row>
    <row r="824" spans="2:8" ht="37.5" customHeight="1" x14ac:dyDescent="0.25">
      <c r="B824" s="430"/>
      <c r="C824" s="268"/>
      <c r="D824" s="171"/>
      <c r="E824" s="171"/>
      <c r="F824" s="164"/>
      <c r="G824" s="174" t="s">
        <v>956</v>
      </c>
      <c r="H824" s="83">
        <v>183120</v>
      </c>
    </row>
    <row r="825" spans="2:8" ht="37.5" customHeight="1" x14ac:dyDescent="0.25">
      <c r="B825" s="142">
        <v>1116</v>
      </c>
      <c r="C825" s="468" t="s">
        <v>674</v>
      </c>
      <c r="D825" s="469"/>
      <c r="E825" s="469"/>
      <c r="F825" s="470"/>
      <c r="G825" s="183"/>
      <c r="H825" s="81">
        <f>H826+H828+H830+H832+H834</f>
        <v>1779063.2000000002</v>
      </c>
    </row>
    <row r="826" spans="2:8" ht="37.5" customHeight="1" x14ac:dyDescent="0.25">
      <c r="B826" s="426"/>
      <c r="C826" s="85">
        <v>11001</v>
      </c>
      <c r="D826" s="467" t="s">
        <v>675</v>
      </c>
      <c r="E826" s="467"/>
      <c r="F826" s="467"/>
      <c r="G826" s="150" t="s">
        <v>957</v>
      </c>
      <c r="H826" s="81">
        <f t="shared" ref="H826" si="85">H827</f>
        <v>1121273.1000000001</v>
      </c>
    </row>
    <row r="827" spans="2:8" ht="37.5" customHeight="1" x14ac:dyDescent="0.25">
      <c r="B827" s="427"/>
      <c r="C827" s="173"/>
      <c r="D827" s="230"/>
      <c r="E827" s="230"/>
      <c r="F827" s="230"/>
      <c r="G827" s="174" t="s">
        <v>956</v>
      </c>
      <c r="H827" s="83">
        <v>1121273.1000000001</v>
      </c>
    </row>
    <row r="828" spans="2:8" ht="37.5" customHeight="1" x14ac:dyDescent="0.25">
      <c r="B828" s="427"/>
      <c r="C828" s="85">
        <v>11002</v>
      </c>
      <c r="D828" s="467" t="s">
        <v>676</v>
      </c>
      <c r="E828" s="467"/>
      <c r="F828" s="467"/>
      <c r="G828" s="150" t="s">
        <v>957</v>
      </c>
      <c r="H828" s="229">
        <f t="shared" ref="H828" si="86">H829</f>
        <v>68604.7</v>
      </c>
    </row>
    <row r="829" spans="2:8" ht="37.5" customHeight="1" x14ac:dyDescent="0.25">
      <c r="B829" s="427"/>
      <c r="C829" s="85"/>
      <c r="D829" s="171"/>
      <c r="E829" s="171"/>
      <c r="F829" s="171"/>
      <c r="G829" s="192" t="s">
        <v>956</v>
      </c>
      <c r="H829" s="83">
        <v>68604.7</v>
      </c>
    </row>
    <row r="830" spans="2:8" ht="71.25" customHeight="1" x14ac:dyDescent="0.25">
      <c r="B830" s="427"/>
      <c r="C830" s="85">
        <v>11003</v>
      </c>
      <c r="D830" s="467" t="s">
        <v>677</v>
      </c>
      <c r="E830" s="467"/>
      <c r="F830" s="467"/>
      <c r="G830" s="150" t="s">
        <v>957</v>
      </c>
      <c r="H830" s="229">
        <f t="shared" ref="H830:H834" si="87">H831</f>
        <v>338919.4</v>
      </c>
    </row>
    <row r="831" spans="2:8" ht="49.5" customHeight="1" x14ac:dyDescent="0.25">
      <c r="B831" s="427"/>
      <c r="C831" s="85"/>
      <c r="D831" s="171"/>
      <c r="E831" s="171"/>
      <c r="F831" s="171"/>
      <c r="G831" s="192" t="s">
        <v>671</v>
      </c>
      <c r="H831" s="83">
        <v>338919.4</v>
      </c>
    </row>
    <row r="832" spans="2:8" ht="37.5" customHeight="1" x14ac:dyDescent="0.25">
      <c r="B832" s="427"/>
      <c r="C832" s="85">
        <v>11004</v>
      </c>
      <c r="D832" s="467" t="s">
        <v>970</v>
      </c>
      <c r="E832" s="467"/>
      <c r="F832" s="467"/>
      <c r="G832" s="150" t="s">
        <v>957</v>
      </c>
      <c r="H832" s="229">
        <f t="shared" si="87"/>
        <v>10246</v>
      </c>
    </row>
    <row r="833" spans="2:8" ht="51" customHeight="1" x14ac:dyDescent="0.25">
      <c r="B833" s="427"/>
      <c r="C833" s="85"/>
      <c r="D833" s="171"/>
      <c r="E833" s="171"/>
      <c r="F833" s="171"/>
      <c r="G833" s="192" t="s">
        <v>671</v>
      </c>
      <c r="H833" s="83">
        <v>10246</v>
      </c>
    </row>
    <row r="834" spans="2:8" ht="61.5" customHeight="1" x14ac:dyDescent="0.25">
      <c r="B834" s="427"/>
      <c r="C834" s="85">
        <v>11005</v>
      </c>
      <c r="D834" s="467" t="s">
        <v>971</v>
      </c>
      <c r="E834" s="467"/>
      <c r="F834" s="467"/>
      <c r="G834" s="150" t="s">
        <v>957</v>
      </c>
      <c r="H834" s="229">
        <f t="shared" si="87"/>
        <v>240020</v>
      </c>
    </row>
    <row r="835" spans="2:8" ht="37.5" customHeight="1" x14ac:dyDescent="0.25">
      <c r="B835" s="428"/>
      <c r="C835" s="85"/>
      <c r="D835" s="171"/>
      <c r="E835" s="171"/>
      <c r="F835" s="171"/>
      <c r="G835" s="192" t="s">
        <v>956</v>
      </c>
      <c r="H835" s="83">
        <v>240020</v>
      </c>
    </row>
    <row r="836" spans="2:8" ht="51.75" customHeight="1" x14ac:dyDescent="0.25">
      <c r="B836" s="142">
        <v>1165</v>
      </c>
      <c r="C836" s="482" t="s">
        <v>688</v>
      </c>
      <c r="D836" s="482"/>
      <c r="E836" s="482"/>
      <c r="F836" s="482"/>
      <c r="G836" s="183"/>
      <c r="H836" s="81">
        <f>+H837+H839</f>
        <v>1018020</v>
      </c>
    </row>
    <row r="837" spans="2:8" ht="43.5" customHeight="1" x14ac:dyDescent="0.25">
      <c r="B837" s="429"/>
      <c r="C837" s="267">
        <v>11002</v>
      </c>
      <c r="D837" s="508" t="s">
        <v>689</v>
      </c>
      <c r="E837" s="508"/>
      <c r="F837" s="508"/>
      <c r="G837" s="150" t="s">
        <v>957</v>
      </c>
      <c r="H837" s="81">
        <f>+H838</f>
        <v>151000</v>
      </c>
    </row>
    <row r="838" spans="2:8" ht="43.5" customHeight="1" x14ac:dyDescent="0.25">
      <c r="B838" s="443"/>
      <c r="C838" s="268"/>
      <c r="D838" s="269"/>
      <c r="E838" s="262"/>
      <c r="F838" s="164"/>
      <c r="G838" s="174" t="s">
        <v>956</v>
      </c>
      <c r="H838" s="83">
        <v>151000</v>
      </c>
    </row>
    <row r="839" spans="2:8" ht="65.25" customHeight="1" x14ac:dyDescent="0.25">
      <c r="B839" s="443"/>
      <c r="C839" s="268">
        <v>11003</v>
      </c>
      <c r="D839" s="467" t="s">
        <v>958</v>
      </c>
      <c r="E839" s="467"/>
      <c r="F839" s="467"/>
      <c r="G839" s="150" t="s">
        <v>957</v>
      </c>
      <c r="H839" s="81">
        <f>+H840</f>
        <v>867020</v>
      </c>
    </row>
    <row r="840" spans="2:8" ht="42.75" customHeight="1" x14ac:dyDescent="0.25">
      <c r="B840" s="430"/>
      <c r="C840" s="274"/>
      <c r="D840" s="164"/>
      <c r="E840" s="262"/>
      <c r="F840" s="164"/>
      <c r="G840" s="174" t="s">
        <v>1420</v>
      </c>
      <c r="H840" s="83">
        <v>867020</v>
      </c>
    </row>
    <row r="841" spans="2:8" ht="48.75" customHeight="1" x14ac:dyDescent="0.25">
      <c r="B841" s="142">
        <v>1187</v>
      </c>
      <c r="C841" s="509" t="s">
        <v>678</v>
      </c>
      <c r="D841" s="510"/>
      <c r="E841" s="510"/>
      <c r="F841" s="510"/>
      <c r="G841" s="232"/>
      <c r="H841" s="81">
        <f>H842+H844+H846+H848+H850</f>
        <v>292500</v>
      </c>
    </row>
    <row r="842" spans="2:8" ht="68.25" customHeight="1" x14ac:dyDescent="0.25">
      <c r="B842" s="426"/>
      <c r="C842" s="268">
        <v>12007</v>
      </c>
      <c r="D842" s="467" t="s">
        <v>1388</v>
      </c>
      <c r="E842" s="467"/>
      <c r="F842" s="467"/>
      <c r="G842" s="150" t="s">
        <v>957</v>
      </c>
      <c r="H842" s="81">
        <f>H843</f>
        <v>100000</v>
      </c>
    </row>
    <row r="843" spans="2:8" ht="48" customHeight="1" x14ac:dyDescent="0.25">
      <c r="B843" s="427"/>
      <c r="C843" s="275"/>
      <c r="D843" s="171"/>
      <c r="E843" s="171"/>
      <c r="F843" s="171"/>
      <c r="G843" s="192" t="s">
        <v>972</v>
      </c>
      <c r="H843" s="83">
        <v>100000</v>
      </c>
    </row>
    <row r="844" spans="2:8" ht="88.5" customHeight="1" x14ac:dyDescent="0.25">
      <c r="B844" s="427"/>
      <c r="C844" s="268">
        <v>12009</v>
      </c>
      <c r="D844" s="467" t="s">
        <v>1401</v>
      </c>
      <c r="E844" s="467"/>
      <c r="F844" s="467"/>
      <c r="G844" s="150" t="s">
        <v>957</v>
      </c>
      <c r="H844" s="81">
        <f>H845</f>
        <v>10000</v>
      </c>
    </row>
    <row r="845" spans="2:8" ht="51.75" customHeight="1" x14ac:dyDescent="0.25">
      <c r="B845" s="427"/>
      <c r="C845" s="275"/>
      <c r="D845" s="171"/>
      <c r="E845" s="171"/>
      <c r="F845" s="171"/>
      <c r="G845" s="192" t="s">
        <v>972</v>
      </c>
      <c r="H845" s="83">
        <v>10000</v>
      </c>
    </row>
    <row r="846" spans="2:8" ht="59.25" customHeight="1" x14ac:dyDescent="0.25">
      <c r="B846" s="427"/>
      <c r="C846" s="268">
        <v>12010</v>
      </c>
      <c r="D846" s="467" t="s">
        <v>973</v>
      </c>
      <c r="E846" s="467"/>
      <c r="F846" s="467"/>
      <c r="G846" s="150" t="s">
        <v>957</v>
      </c>
      <c r="H846" s="81">
        <f>H847</f>
        <v>30000</v>
      </c>
    </row>
    <row r="847" spans="2:8" ht="42.75" customHeight="1" x14ac:dyDescent="0.25">
      <c r="B847" s="427"/>
      <c r="C847" s="275"/>
      <c r="D847" s="171"/>
      <c r="E847" s="171"/>
      <c r="F847" s="171"/>
      <c r="G847" s="192" t="s">
        <v>972</v>
      </c>
      <c r="H847" s="83">
        <v>30000</v>
      </c>
    </row>
    <row r="848" spans="2:8" ht="59.25" customHeight="1" x14ac:dyDescent="0.25">
      <c r="B848" s="427"/>
      <c r="C848" s="268">
        <v>12011</v>
      </c>
      <c r="D848" s="467" t="s">
        <v>974</v>
      </c>
      <c r="E848" s="467"/>
      <c r="F848" s="467"/>
      <c r="G848" s="150" t="s">
        <v>957</v>
      </c>
      <c r="H848" s="81">
        <f>H849</f>
        <v>112500</v>
      </c>
    </row>
    <row r="849" spans="2:9" ht="48.75" customHeight="1" x14ac:dyDescent="0.25">
      <c r="B849" s="427"/>
      <c r="C849" s="275"/>
      <c r="D849" s="171"/>
      <c r="E849" s="171"/>
      <c r="F849" s="171"/>
      <c r="G849" s="192" t="s">
        <v>972</v>
      </c>
      <c r="H849" s="83">
        <v>112500</v>
      </c>
    </row>
    <row r="850" spans="2:9" ht="59.25" customHeight="1" x14ac:dyDescent="0.25">
      <c r="B850" s="427"/>
      <c r="C850" s="268">
        <v>12013</v>
      </c>
      <c r="D850" s="467" t="s">
        <v>975</v>
      </c>
      <c r="E850" s="467"/>
      <c r="F850" s="467"/>
      <c r="G850" s="150" t="s">
        <v>957</v>
      </c>
      <c r="H850" s="81">
        <f>H851</f>
        <v>40000</v>
      </c>
    </row>
    <row r="851" spans="2:9" ht="45" customHeight="1" x14ac:dyDescent="0.25">
      <c r="B851" s="428"/>
      <c r="C851" s="275"/>
      <c r="D851" s="171"/>
      <c r="E851" s="171"/>
      <c r="F851" s="171"/>
      <c r="G851" s="192" t="s">
        <v>972</v>
      </c>
      <c r="H851" s="83">
        <v>40000</v>
      </c>
    </row>
    <row r="852" spans="2:9" ht="24" customHeight="1" x14ac:dyDescent="0.25">
      <c r="B852" s="140">
        <v>1190</v>
      </c>
      <c r="C852" s="452" t="s">
        <v>690</v>
      </c>
      <c r="D852" s="452"/>
      <c r="E852" s="452"/>
      <c r="F852" s="452"/>
      <c r="G852" s="179"/>
      <c r="H852" s="224">
        <f>+H853</f>
        <v>200000</v>
      </c>
    </row>
    <row r="853" spans="2:9" ht="60" customHeight="1" x14ac:dyDescent="0.25">
      <c r="B853" s="429"/>
      <c r="C853" s="268">
        <v>11002</v>
      </c>
      <c r="D853" s="467" t="s">
        <v>691</v>
      </c>
      <c r="E853" s="467"/>
      <c r="F853" s="467"/>
      <c r="G853" s="150" t="s">
        <v>957</v>
      </c>
      <c r="H853" s="81">
        <f t="shared" ref="H853" si="88">+H854</f>
        <v>200000</v>
      </c>
    </row>
    <row r="854" spans="2:9" ht="34.5" customHeight="1" x14ac:dyDescent="0.25">
      <c r="B854" s="430"/>
      <c r="C854" s="268"/>
      <c r="D854" s="230"/>
      <c r="E854" s="230"/>
      <c r="F854" s="230"/>
      <c r="G854" s="174" t="s">
        <v>956</v>
      </c>
      <c r="H854" s="83">
        <v>200000</v>
      </c>
    </row>
    <row r="855" spans="2:9" ht="27" customHeight="1" x14ac:dyDescent="0.25">
      <c r="B855" s="434" t="s">
        <v>692</v>
      </c>
      <c r="C855" s="435"/>
      <c r="D855" s="435"/>
      <c r="E855" s="435"/>
      <c r="F855" s="435"/>
      <c r="G855" s="436"/>
      <c r="H855" s="258">
        <f>H856</f>
        <v>150411.1</v>
      </c>
    </row>
    <row r="856" spans="2:9" ht="45.75" customHeight="1" x14ac:dyDescent="0.25">
      <c r="B856" s="140">
        <v>1023</v>
      </c>
      <c r="C856" s="452" t="s">
        <v>693</v>
      </c>
      <c r="D856" s="452"/>
      <c r="E856" s="452"/>
      <c r="F856" s="452"/>
      <c r="G856" s="179"/>
      <c r="H856" s="81">
        <f>H857</f>
        <v>150411.1</v>
      </c>
    </row>
    <row r="857" spans="2:9" ht="44.25" customHeight="1" x14ac:dyDescent="0.25">
      <c r="B857" s="429"/>
      <c r="C857" s="85">
        <v>11003</v>
      </c>
      <c r="D857" s="467" t="s">
        <v>694</v>
      </c>
      <c r="E857" s="467"/>
      <c r="F857" s="467"/>
      <c r="G857" s="150" t="s">
        <v>692</v>
      </c>
      <c r="H857" s="81">
        <f>H858</f>
        <v>150411.1</v>
      </c>
    </row>
    <row r="858" spans="2:9" ht="48.75" customHeight="1" x14ac:dyDescent="0.25">
      <c r="B858" s="430"/>
      <c r="C858" s="85"/>
      <c r="D858" s="171"/>
      <c r="E858" s="171"/>
      <c r="F858" s="171"/>
      <c r="G858" s="174" t="s">
        <v>695</v>
      </c>
      <c r="H858" s="83">
        <v>150411.1</v>
      </c>
    </row>
    <row r="859" spans="2:9" ht="40.5" customHeight="1" x14ac:dyDescent="0.25">
      <c r="B859" s="434" t="s">
        <v>696</v>
      </c>
      <c r="C859" s="435"/>
      <c r="D859" s="435"/>
      <c r="E859" s="435"/>
      <c r="F859" s="435"/>
      <c r="G859" s="436"/>
      <c r="H859" s="259">
        <f>H860</f>
        <v>69660.800000000003</v>
      </c>
      <c r="I859" s="311"/>
    </row>
    <row r="860" spans="2:9" ht="56.25" customHeight="1" x14ac:dyDescent="0.25">
      <c r="B860" s="140">
        <v>1050</v>
      </c>
      <c r="C860" s="452" t="s">
        <v>697</v>
      </c>
      <c r="D860" s="452"/>
      <c r="E860" s="452"/>
      <c r="F860" s="452"/>
      <c r="G860" s="179"/>
      <c r="H860" s="81">
        <f>H861</f>
        <v>69660.800000000003</v>
      </c>
    </row>
    <row r="861" spans="2:9" ht="56.25" customHeight="1" x14ac:dyDescent="0.25">
      <c r="B861" s="429"/>
      <c r="C861" s="85">
        <v>11001</v>
      </c>
      <c r="D861" s="467" t="s">
        <v>698</v>
      </c>
      <c r="E861" s="467"/>
      <c r="F861" s="467"/>
      <c r="G861" s="150" t="s">
        <v>699</v>
      </c>
      <c r="H861" s="81">
        <f>H862</f>
        <v>69660.800000000003</v>
      </c>
    </row>
    <row r="862" spans="2:9" ht="52.5" customHeight="1" x14ac:dyDescent="0.25">
      <c r="B862" s="430"/>
      <c r="C862" s="85"/>
      <c r="D862" s="171"/>
      <c r="E862" s="171"/>
      <c r="F862" s="171"/>
      <c r="G862" s="174" t="s">
        <v>700</v>
      </c>
      <c r="H862" s="83">
        <v>69660.800000000003</v>
      </c>
    </row>
    <row r="863" spans="2:9" ht="31.5" customHeight="1" x14ac:dyDescent="0.25">
      <c r="B863" s="434" t="s">
        <v>716</v>
      </c>
      <c r="C863" s="435"/>
      <c r="D863" s="435"/>
      <c r="E863" s="435"/>
      <c r="F863" s="435"/>
      <c r="G863" s="436"/>
      <c r="H863" s="259">
        <f>H864</f>
        <v>24464.2</v>
      </c>
    </row>
    <row r="864" spans="2:9" ht="53.25" customHeight="1" x14ac:dyDescent="0.25">
      <c r="B864" s="140">
        <v>1158</v>
      </c>
      <c r="C864" s="452" t="s">
        <v>718</v>
      </c>
      <c r="D864" s="452"/>
      <c r="E864" s="452"/>
      <c r="F864" s="452"/>
      <c r="G864" s="179"/>
      <c r="H864" s="81">
        <f>H865</f>
        <v>24464.2</v>
      </c>
    </row>
    <row r="865" spans="2:8" ht="68.25" customHeight="1" x14ac:dyDescent="0.25">
      <c r="B865" s="429"/>
      <c r="C865" s="85">
        <v>11001</v>
      </c>
      <c r="D865" s="467" t="s">
        <v>719</v>
      </c>
      <c r="E865" s="467"/>
      <c r="F865" s="467"/>
      <c r="G865" s="150" t="s">
        <v>720</v>
      </c>
      <c r="H865" s="81">
        <f>H866</f>
        <v>24464.2</v>
      </c>
    </row>
    <row r="866" spans="2:8" ht="29.25" customHeight="1" x14ac:dyDescent="0.25">
      <c r="B866" s="430"/>
      <c r="C866" s="85"/>
      <c r="D866" s="171"/>
      <c r="E866" s="171"/>
      <c r="F866" s="171"/>
      <c r="G866" s="174" t="s">
        <v>717</v>
      </c>
      <c r="H866" s="83">
        <v>24464.2</v>
      </c>
    </row>
  </sheetData>
  <mergeCells count="362">
    <mergeCell ref="B442:B458"/>
    <mergeCell ref="B607:B608"/>
    <mergeCell ref="B720:B721"/>
    <mergeCell ref="B723:B724"/>
    <mergeCell ref="C757:F757"/>
    <mergeCell ref="D758:F758"/>
    <mergeCell ref="D760:F760"/>
    <mergeCell ref="D762:F762"/>
    <mergeCell ref="B460:B483"/>
    <mergeCell ref="B485:B566"/>
    <mergeCell ref="D642:F642"/>
    <mergeCell ref="D712:F712"/>
    <mergeCell ref="C739:F739"/>
    <mergeCell ref="D742:F742"/>
    <mergeCell ref="C746:F746"/>
    <mergeCell ref="C749:F749"/>
    <mergeCell ref="D750:F750"/>
    <mergeCell ref="C732:F732"/>
    <mergeCell ref="D727:F727"/>
    <mergeCell ref="C716:F716"/>
    <mergeCell ref="D717:F717"/>
    <mergeCell ref="D714:F714"/>
    <mergeCell ref="C735:F735"/>
    <mergeCell ref="D736:F736"/>
    <mergeCell ref="B368:B435"/>
    <mergeCell ref="B437:B440"/>
    <mergeCell ref="C600:F600"/>
    <mergeCell ref="D601:F601"/>
    <mergeCell ref="C587:F587"/>
    <mergeCell ref="D568:F568"/>
    <mergeCell ref="D570:F570"/>
    <mergeCell ref="D611:F611"/>
    <mergeCell ref="D640:F640"/>
    <mergeCell ref="D614:F614"/>
    <mergeCell ref="C616:F616"/>
    <mergeCell ref="D617:F617"/>
    <mergeCell ref="C606:F606"/>
    <mergeCell ref="D607:F607"/>
    <mergeCell ref="D595:F595"/>
    <mergeCell ref="D446:F446"/>
    <mergeCell ref="D448:F448"/>
    <mergeCell ref="D450:F450"/>
    <mergeCell ref="D603:F603"/>
    <mergeCell ref="D633:F633"/>
    <mergeCell ref="D482:F482"/>
    <mergeCell ref="D480:F480"/>
    <mergeCell ref="B568:B571"/>
    <mergeCell ref="B573:B585"/>
    <mergeCell ref="B11:B14"/>
    <mergeCell ref="B16:B21"/>
    <mergeCell ref="B23:B26"/>
    <mergeCell ref="B28:B31"/>
    <mergeCell ref="B34:B85"/>
    <mergeCell ref="B87:B101"/>
    <mergeCell ref="B103:B155"/>
    <mergeCell ref="B157:B162"/>
    <mergeCell ref="B164:B168"/>
    <mergeCell ref="C764:F764"/>
    <mergeCell ref="C719:F719"/>
    <mergeCell ref="D720:F720"/>
    <mergeCell ref="C722:F722"/>
    <mergeCell ref="D733:F733"/>
    <mergeCell ref="C726:F726"/>
    <mergeCell ref="D740:F740"/>
    <mergeCell ref="B170:B263"/>
    <mergeCell ref="B265:B326"/>
    <mergeCell ref="B328:B329"/>
    <mergeCell ref="B331:B355"/>
    <mergeCell ref="B357:B360"/>
    <mergeCell ref="B362:B366"/>
    <mergeCell ref="D328:F328"/>
    <mergeCell ref="D362:F362"/>
    <mergeCell ref="D365:F365"/>
    <mergeCell ref="C361:F361"/>
    <mergeCell ref="D325:F325"/>
    <mergeCell ref="D579:F579"/>
    <mergeCell ref="D588:F588"/>
    <mergeCell ref="D741:F741"/>
    <mergeCell ref="D752:F752"/>
    <mergeCell ref="D679:F679"/>
    <mergeCell ref="D657:F657"/>
    <mergeCell ref="D747:F747"/>
    <mergeCell ref="D723:F723"/>
    <mergeCell ref="D16:F16"/>
    <mergeCell ref="D18:F18"/>
    <mergeCell ref="C356:F356"/>
    <mergeCell ref="D357:F357"/>
    <mergeCell ref="D359:F359"/>
    <mergeCell ref="C572:F572"/>
    <mergeCell ref="D573:F573"/>
    <mergeCell ref="D346:F346"/>
    <mergeCell ref="C484:F484"/>
    <mergeCell ref="D348:F348"/>
    <mergeCell ref="D350:F350"/>
    <mergeCell ref="D352:F352"/>
    <mergeCell ref="D354:F354"/>
    <mergeCell ref="C459:F459"/>
    <mergeCell ref="D460:F460"/>
    <mergeCell ref="D485:F485"/>
    <mergeCell ref="E486:F486"/>
    <mergeCell ref="D439:F439"/>
    <mergeCell ref="C441:F441"/>
    <mergeCell ref="D442:F442"/>
    <mergeCell ref="D444:F444"/>
    <mergeCell ref="C613:F613"/>
    <mergeCell ref="D839:F839"/>
    <mergeCell ref="D853:F853"/>
    <mergeCell ref="D850:F850"/>
    <mergeCell ref="D842:F842"/>
    <mergeCell ref="D844:F844"/>
    <mergeCell ref="D846:F846"/>
    <mergeCell ref="D848:F848"/>
    <mergeCell ref="C841:F841"/>
    <mergeCell ref="C822:F822"/>
    <mergeCell ref="D823:F823"/>
    <mergeCell ref="C836:F836"/>
    <mergeCell ref="D826:F826"/>
    <mergeCell ref="D828:F828"/>
    <mergeCell ref="D865:F865"/>
    <mergeCell ref="D754:F754"/>
    <mergeCell ref="C788:F788"/>
    <mergeCell ref="D789:F789"/>
    <mergeCell ref="D791:F791"/>
    <mergeCell ref="D794:F794"/>
    <mergeCell ref="D810:F810"/>
    <mergeCell ref="D812:F812"/>
    <mergeCell ref="C852:F852"/>
    <mergeCell ref="C768:F768"/>
    <mergeCell ref="D820:F820"/>
    <mergeCell ref="C856:F856"/>
    <mergeCell ref="C819:F819"/>
    <mergeCell ref="C860:F860"/>
    <mergeCell ref="D861:F861"/>
    <mergeCell ref="C864:F864"/>
    <mergeCell ref="D857:F857"/>
    <mergeCell ref="D830:F830"/>
    <mergeCell ref="D832:F832"/>
    <mergeCell ref="D834:F834"/>
    <mergeCell ref="D814:F814"/>
    <mergeCell ref="D817:F817"/>
    <mergeCell ref="C825:F825"/>
    <mergeCell ref="D837:F837"/>
    <mergeCell ref="C807:F807"/>
    <mergeCell ref="D808:F808"/>
    <mergeCell ref="D765:F765"/>
    <mergeCell ref="D784:F784"/>
    <mergeCell ref="D771:F771"/>
    <mergeCell ref="C773:F773"/>
    <mergeCell ref="D774:F774"/>
    <mergeCell ref="D776:F776"/>
    <mergeCell ref="D786:F786"/>
    <mergeCell ref="C800:F800"/>
    <mergeCell ref="D801:F801"/>
    <mergeCell ref="D803:F803"/>
    <mergeCell ref="D805:F805"/>
    <mergeCell ref="D798:F798"/>
    <mergeCell ref="D769:F769"/>
    <mergeCell ref="D782:F782"/>
    <mergeCell ref="D780:F780"/>
    <mergeCell ref="C793:F793"/>
    <mergeCell ref="C797:F797"/>
    <mergeCell ref="D778:F778"/>
    <mergeCell ref="E153:F153"/>
    <mergeCell ref="D368:F368"/>
    <mergeCell ref="D370:F370"/>
    <mergeCell ref="C169:F169"/>
    <mergeCell ref="D300:F300"/>
    <mergeCell ref="D273:F273"/>
    <mergeCell ref="D275:F275"/>
    <mergeCell ref="C264:F264"/>
    <mergeCell ref="D265:F265"/>
    <mergeCell ref="D335:F335"/>
    <mergeCell ref="D277:F277"/>
    <mergeCell ref="C367:F367"/>
    <mergeCell ref="D333:F333"/>
    <mergeCell ref="D340:F340"/>
    <mergeCell ref="D344:F344"/>
    <mergeCell ref="C330:F330"/>
    <mergeCell ref="D331:F331"/>
    <mergeCell ref="C327:F327"/>
    <mergeCell ref="D575:F575"/>
    <mergeCell ref="C597:F597"/>
    <mergeCell ref="D598:F598"/>
    <mergeCell ref="C610:F610"/>
    <mergeCell ref="D260:F260"/>
    <mergeCell ref="E261:F261"/>
    <mergeCell ref="D167:F167"/>
    <mergeCell ref="E165:F165"/>
    <mergeCell ref="C156:F156"/>
    <mergeCell ref="D157:F157"/>
    <mergeCell ref="D159:F159"/>
    <mergeCell ref="D161:F161"/>
    <mergeCell ref="E171:F171"/>
    <mergeCell ref="D208:F208"/>
    <mergeCell ref="C163:F163"/>
    <mergeCell ref="D164:F164"/>
    <mergeCell ref="E209:F209"/>
    <mergeCell ref="D247:F247"/>
    <mergeCell ref="D170:F170"/>
    <mergeCell ref="D452:F452"/>
    <mergeCell ref="D267:F267"/>
    <mergeCell ref="D269:F269"/>
    <mergeCell ref="D271:F271"/>
    <mergeCell ref="D372:F372"/>
    <mergeCell ref="D82:F82"/>
    <mergeCell ref="D84:F84"/>
    <mergeCell ref="D78:F78"/>
    <mergeCell ref="D87:F87"/>
    <mergeCell ref="D90:F90"/>
    <mergeCell ref="D107:F107"/>
    <mergeCell ref="D109:F109"/>
    <mergeCell ref="E110:F110"/>
    <mergeCell ref="D152:F152"/>
    <mergeCell ref="D95:F95"/>
    <mergeCell ref="D97:F97"/>
    <mergeCell ref="E98:F98"/>
    <mergeCell ref="C102:F102"/>
    <mergeCell ref="D103:F103"/>
    <mergeCell ref="D105:F105"/>
    <mergeCell ref="B4:H4"/>
    <mergeCell ref="B6:C6"/>
    <mergeCell ref="D6:F7"/>
    <mergeCell ref="G6:G7"/>
    <mergeCell ref="H6:H7"/>
    <mergeCell ref="D8:F8"/>
    <mergeCell ref="C15:F15"/>
    <mergeCell ref="D20:F20"/>
    <mergeCell ref="C86:F86"/>
    <mergeCell ref="C10:F10"/>
    <mergeCell ref="D11:F11"/>
    <mergeCell ref="D13:F13"/>
    <mergeCell ref="C22:F22"/>
    <mergeCell ref="D25:F25"/>
    <mergeCell ref="C27:F27"/>
    <mergeCell ref="D28:F28"/>
    <mergeCell ref="D30:F30"/>
    <mergeCell ref="D23:F23"/>
    <mergeCell ref="C33:F33"/>
    <mergeCell ref="D34:F34"/>
    <mergeCell ref="D69:F69"/>
    <mergeCell ref="D74:F74"/>
    <mergeCell ref="D76:F76"/>
    <mergeCell ref="D80:F80"/>
    <mergeCell ref="D670:F670"/>
    <mergeCell ref="D673:F673"/>
    <mergeCell ref="D677:F677"/>
    <mergeCell ref="C628:F628"/>
    <mergeCell ref="C619:F619"/>
    <mergeCell ref="D620:F620"/>
    <mergeCell ref="C623:F623"/>
    <mergeCell ref="D624:F624"/>
    <mergeCell ref="D626:F626"/>
    <mergeCell ref="D629:F629"/>
    <mergeCell ref="D664:F664"/>
    <mergeCell ref="D675:F675"/>
    <mergeCell ref="D646:F646"/>
    <mergeCell ref="D659:F659"/>
    <mergeCell ref="D701:F701"/>
    <mergeCell ref="D699:F699"/>
    <mergeCell ref="C632:F632"/>
    <mergeCell ref="D703:F703"/>
    <mergeCell ref="D710:F710"/>
    <mergeCell ref="D744:F744"/>
    <mergeCell ref="D729:F729"/>
    <mergeCell ref="D685:F685"/>
    <mergeCell ref="D683:F683"/>
    <mergeCell ref="D690:F690"/>
    <mergeCell ref="D644:F644"/>
    <mergeCell ref="D687:F687"/>
    <mergeCell ref="D692:F692"/>
    <mergeCell ref="D653:F653"/>
    <mergeCell ref="D695:F695"/>
    <mergeCell ref="D655:F655"/>
    <mergeCell ref="D661:F661"/>
    <mergeCell ref="C707:F707"/>
    <mergeCell ref="D708:F708"/>
    <mergeCell ref="C694:F694"/>
    <mergeCell ref="D697:F697"/>
    <mergeCell ref="C689:F689"/>
    <mergeCell ref="C663:F663"/>
    <mergeCell ref="D681:F681"/>
    <mergeCell ref="G515:G521"/>
    <mergeCell ref="D392:F392"/>
    <mergeCell ref="D408:F408"/>
    <mergeCell ref="E409:F409"/>
    <mergeCell ref="D432:F432"/>
    <mergeCell ref="D434:F434"/>
    <mergeCell ref="C436:F436"/>
    <mergeCell ref="D437:F437"/>
    <mergeCell ref="C594:F594"/>
    <mergeCell ref="D577:F577"/>
    <mergeCell ref="G534:G543"/>
    <mergeCell ref="D584:F584"/>
    <mergeCell ref="D582:F582"/>
    <mergeCell ref="C591:F591"/>
    <mergeCell ref="D592:F592"/>
    <mergeCell ref="D558:F558"/>
    <mergeCell ref="C567:F567"/>
    <mergeCell ref="G488:G495"/>
    <mergeCell ref="G503:G504"/>
    <mergeCell ref="D454:F454"/>
    <mergeCell ref="G523:G526"/>
    <mergeCell ref="G528:G532"/>
    <mergeCell ref="G554:G557"/>
    <mergeCell ref="D457:F457"/>
    <mergeCell ref="B588:B589"/>
    <mergeCell ref="B592:B593"/>
    <mergeCell ref="B595:B596"/>
    <mergeCell ref="B598:B599"/>
    <mergeCell ref="B601:B604"/>
    <mergeCell ref="B611:B612"/>
    <mergeCell ref="B614:B615"/>
    <mergeCell ref="B617:B618"/>
    <mergeCell ref="B620:B622"/>
    <mergeCell ref="B624:B627"/>
    <mergeCell ref="B629:B630"/>
    <mergeCell ref="B633:B662"/>
    <mergeCell ref="A664:B688"/>
    <mergeCell ref="B690:B693"/>
    <mergeCell ref="B717:B718"/>
    <mergeCell ref="B708:B715"/>
    <mergeCell ref="B798:B799"/>
    <mergeCell ref="A695:B706"/>
    <mergeCell ref="B758:B763"/>
    <mergeCell ref="B808:B818"/>
    <mergeCell ref="B820:B821"/>
    <mergeCell ref="B823:B824"/>
    <mergeCell ref="B826:B835"/>
    <mergeCell ref="B837:B840"/>
    <mergeCell ref="B727:B731"/>
    <mergeCell ref="B733:B734"/>
    <mergeCell ref="B736:B737"/>
    <mergeCell ref="B740:B745"/>
    <mergeCell ref="B747:B748"/>
    <mergeCell ref="B750:B755"/>
    <mergeCell ref="B765:B766"/>
    <mergeCell ref="B769:B772"/>
    <mergeCell ref="B774:B787"/>
    <mergeCell ref="D705:F705"/>
    <mergeCell ref="B842:B851"/>
    <mergeCell ref="B853:B854"/>
    <mergeCell ref="B857:B858"/>
    <mergeCell ref="B861:B862"/>
    <mergeCell ref="B865:B866"/>
    <mergeCell ref="B9:G9"/>
    <mergeCell ref="B32:G32"/>
    <mergeCell ref="B586:G586"/>
    <mergeCell ref="B590:G590"/>
    <mergeCell ref="B605:G605"/>
    <mergeCell ref="B609:G609"/>
    <mergeCell ref="B631:G631"/>
    <mergeCell ref="B725:G725"/>
    <mergeCell ref="B738:G738"/>
    <mergeCell ref="B756:G756"/>
    <mergeCell ref="B767:G767"/>
    <mergeCell ref="B796:G796"/>
    <mergeCell ref="B855:G855"/>
    <mergeCell ref="B859:G859"/>
    <mergeCell ref="B863:G863"/>
    <mergeCell ref="B789:B792"/>
    <mergeCell ref="B794:B795"/>
    <mergeCell ref="B801:B806"/>
  </mergeCells>
  <pageMargins left="0.27559055118110198" right="0.196850393700787" top="0.31496062992126" bottom="0.43307086614173201" header="0.15748031496063" footer="0.23622047244094499"/>
  <pageSetup paperSize="9" scale="75" firstPageNumber="630" orientation="landscape"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0"/>
  <sheetViews>
    <sheetView topLeftCell="A495" zoomScaleNormal="100" workbookViewId="0">
      <selection activeCell="C10" sqref="C10:D10"/>
    </sheetView>
  </sheetViews>
  <sheetFormatPr defaultColWidth="9.140625" defaultRowHeight="16.5" x14ac:dyDescent="0.3"/>
  <cols>
    <col min="1" max="1" width="13.42578125" style="317" customWidth="1"/>
    <col min="2" max="2" width="12.5703125" style="317" customWidth="1"/>
    <col min="3" max="3" width="10.42578125" style="317" customWidth="1"/>
    <col min="4" max="4" width="39" style="255" customWidth="1"/>
    <col min="5" max="5" width="32.85546875" style="255" customWidth="1"/>
    <col min="6" max="6" width="24.42578125" style="255" customWidth="1"/>
    <col min="7" max="7" width="15.140625" style="255" customWidth="1"/>
    <col min="8" max="8" width="9.140625" style="317"/>
    <col min="9" max="9" width="13.7109375" style="317" customWidth="1"/>
    <col min="10" max="16384" width="9.140625" style="317"/>
  </cols>
  <sheetData>
    <row r="1" spans="1:9" x14ac:dyDescent="0.3">
      <c r="A1" s="357"/>
      <c r="B1" s="357"/>
      <c r="C1" s="357"/>
      <c r="D1" s="357"/>
      <c r="E1" s="357"/>
      <c r="F1" s="357"/>
      <c r="G1" s="363" t="s">
        <v>275</v>
      </c>
    </row>
    <row r="2" spans="1:9" x14ac:dyDescent="0.3">
      <c r="A2" s="357"/>
      <c r="B2" s="357"/>
      <c r="C2" s="357"/>
      <c r="D2" s="357"/>
      <c r="E2" s="357"/>
      <c r="F2" s="357"/>
      <c r="G2" s="233" t="s">
        <v>1378</v>
      </c>
    </row>
    <row r="3" spans="1:9" ht="48.75" customHeight="1" x14ac:dyDescent="0.3">
      <c r="A3" s="546" t="s">
        <v>983</v>
      </c>
      <c r="B3" s="546"/>
      <c r="C3" s="546"/>
      <c r="D3" s="546"/>
      <c r="E3" s="546"/>
      <c r="F3" s="546"/>
      <c r="G3" s="357"/>
    </row>
    <row r="4" spans="1:9" ht="33" customHeight="1" x14ac:dyDescent="0.3">
      <c r="A4" s="366"/>
      <c r="B4" s="366"/>
      <c r="C4" s="366"/>
      <c r="D4" s="366"/>
      <c r="E4" s="366"/>
      <c r="F4" s="366"/>
      <c r="G4" s="357"/>
    </row>
    <row r="5" spans="1:9" ht="19.5" customHeight="1" thickBot="1" x14ac:dyDescent="0.35">
      <c r="A5" s="357"/>
      <c r="B5" s="357"/>
      <c r="C5" s="357"/>
      <c r="D5" s="357"/>
      <c r="E5" s="357"/>
      <c r="F5" s="357"/>
      <c r="G5" s="357"/>
    </row>
    <row r="6" spans="1:9" s="255" customFormat="1" ht="41.25" customHeight="1" thickBot="1" x14ac:dyDescent="0.35">
      <c r="A6" s="597" t="s">
        <v>24</v>
      </c>
      <c r="B6" s="322"/>
      <c r="C6" s="547" t="s">
        <v>88</v>
      </c>
      <c r="D6" s="548"/>
      <c r="E6" s="551" t="s">
        <v>984</v>
      </c>
      <c r="F6" s="551" t="s">
        <v>87</v>
      </c>
      <c r="G6" s="541" t="s">
        <v>84</v>
      </c>
    </row>
    <row r="7" spans="1:9" s="255" customFormat="1" ht="44.25" customHeight="1" thickBot="1" x14ac:dyDescent="0.35">
      <c r="A7" s="418" t="s">
        <v>20</v>
      </c>
      <c r="B7" s="596" t="s">
        <v>23</v>
      </c>
      <c r="C7" s="549"/>
      <c r="D7" s="550"/>
      <c r="E7" s="552"/>
      <c r="F7" s="552"/>
      <c r="G7" s="542"/>
    </row>
    <row r="8" spans="1:9" s="255" customFormat="1" ht="21" customHeight="1" thickBot="1" x14ac:dyDescent="0.35">
      <c r="A8" s="326"/>
      <c r="B8" s="362"/>
      <c r="C8" s="543"/>
      <c r="D8" s="543"/>
      <c r="E8" s="327"/>
      <c r="F8" s="327"/>
      <c r="G8" s="365"/>
    </row>
    <row r="9" spans="1:9" ht="42.75" customHeight="1" thickBot="1" x14ac:dyDescent="0.35">
      <c r="A9" s="367"/>
      <c r="B9" s="368"/>
      <c r="C9" s="553" t="s">
        <v>985</v>
      </c>
      <c r="D9" s="553"/>
      <c r="E9" s="369"/>
      <c r="F9" s="369"/>
      <c r="G9" s="370">
        <f>G11+G190+G194+G198+G205+G208+G211+G214+G487</f>
        <v>13606738.399999999</v>
      </c>
    </row>
    <row r="10" spans="1:9" ht="38.25" customHeight="1" x14ac:dyDescent="0.3">
      <c r="A10" s="371">
        <v>1162</v>
      </c>
      <c r="B10" s="357"/>
      <c r="C10" s="554" t="s">
        <v>242</v>
      </c>
      <c r="D10" s="554"/>
      <c r="E10" s="245"/>
      <c r="F10" s="372"/>
      <c r="G10" s="373"/>
    </row>
    <row r="11" spans="1:9" ht="85.5" customHeight="1" x14ac:dyDescent="0.3">
      <c r="A11" s="374"/>
      <c r="B11" s="375">
        <v>11002</v>
      </c>
      <c r="C11" s="555" t="s">
        <v>243</v>
      </c>
      <c r="D11" s="556"/>
      <c r="E11" s="238" t="s">
        <v>986</v>
      </c>
      <c r="F11" s="376"/>
      <c r="G11" s="246">
        <f>G52+G58+G61+G65+G68+G187+G189</f>
        <v>7928805.8999999994</v>
      </c>
    </row>
    <row r="12" spans="1:9" ht="31.5" customHeight="1" x14ac:dyDescent="0.3">
      <c r="A12" s="377"/>
      <c r="B12" s="378"/>
      <c r="C12" s="379"/>
      <c r="D12" s="380" t="s">
        <v>86</v>
      </c>
      <c r="E12" s="381"/>
      <c r="F12" s="382"/>
      <c r="G12" s="315"/>
    </row>
    <row r="13" spans="1:9" ht="39" customHeight="1" x14ac:dyDescent="0.3">
      <c r="A13" s="364"/>
      <c r="B13" s="357"/>
      <c r="C13" s="357"/>
      <c r="D13" s="234" t="s">
        <v>90</v>
      </c>
      <c r="E13" s="315" t="s">
        <v>91</v>
      </c>
      <c r="F13" s="557" t="s">
        <v>121</v>
      </c>
      <c r="G13" s="235">
        <v>76543</v>
      </c>
    </row>
    <row r="14" spans="1:9" ht="37.5" customHeight="1" x14ac:dyDescent="0.3">
      <c r="A14" s="364"/>
      <c r="B14" s="357"/>
      <c r="C14" s="357"/>
      <c r="D14" s="234" t="s">
        <v>90</v>
      </c>
      <c r="E14" s="315" t="s">
        <v>92</v>
      </c>
      <c r="F14" s="558"/>
      <c r="G14" s="235">
        <v>149875.40000000002</v>
      </c>
    </row>
    <row r="15" spans="1:9" ht="51" customHeight="1" x14ac:dyDescent="0.3">
      <c r="A15" s="364"/>
      <c r="B15" s="357"/>
      <c r="C15" s="357"/>
      <c r="D15" s="234" t="s">
        <v>90</v>
      </c>
      <c r="E15" s="312" t="s">
        <v>93</v>
      </c>
      <c r="F15" s="558"/>
      <c r="G15" s="235">
        <v>205374.80000000002</v>
      </c>
    </row>
    <row r="16" spans="1:9" ht="42" customHeight="1" x14ac:dyDescent="0.3">
      <c r="A16" s="364"/>
      <c r="B16" s="357"/>
      <c r="C16" s="357"/>
      <c r="D16" s="234" t="s">
        <v>90</v>
      </c>
      <c r="E16" s="315" t="s">
        <v>94</v>
      </c>
      <c r="F16" s="558"/>
      <c r="G16" s="235">
        <v>178277.8</v>
      </c>
      <c r="I16" s="383"/>
    </row>
    <row r="17" spans="1:7" ht="44.25" customHeight="1" x14ac:dyDescent="0.3">
      <c r="A17" s="364"/>
      <c r="B17" s="357"/>
      <c r="C17" s="357"/>
      <c r="D17" s="234" t="s">
        <v>90</v>
      </c>
      <c r="E17" s="315" t="s">
        <v>95</v>
      </c>
      <c r="F17" s="558"/>
      <c r="G17" s="235">
        <v>175322.7</v>
      </c>
    </row>
    <row r="18" spans="1:7" ht="49.5" customHeight="1" x14ac:dyDescent="0.3">
      <c r="A18" s="364"/>
      <c r="B18" s="357"/>
      <c r="C18" s="357"/>
      <c r="D18" s="234" t="s">
        <v>90</v>
      </c>
      <c r="E18" s="315" t="s">
        <v>96</v>
      </c>
      <c r="F18" s="558"/>
      <c r="G18" s="235">
        <v>262549.09999999998</v>
      </c>
    </row>
    <row r="19" spans="1:7" ht="40.5" x14ac:dyDescent="0.3">
      <c r="A19" s="364"/>
      <c r="B19" s="357"/>
      <c r="C19" s="357"/>
      <c r="D19" s="234" t="s">
        <v>90</v>
      </c>
      <c r="E19" s="236" t="s">
        <v>97</v>
      </c>
      <c r="F19" s="558"/>
      <c r="G19" s="235">
        <v>178196.69999999998</v>
      </c>
    </row>
    <row r="20" spans="1:7" ht="60" customHeight="1" x14ac:dyDescent="0.3">
      <c r="A20" s="364"/>
      <c r="B20" s="357"/>
      <c r="C20" s="357"/>
      <c r="D20" s="234" t="s">
        <v>90</v>
      </c>
      <c r="E20" s="315" t="s">
        <v>98</v>
      </c>
      <c r="F20" s="558"/>
      <c r="G20" s="235">
        <v>94443.599999999991</v>
      </c>
    </row>
    <row r="21" spans="1:7" ht="52.5" customHeight="1" x14ac:dyDescent="0.3">
      <c r="A21" s="364"/>
      <c r="B21" s="357"/>
      <c r="C21" s="357"/>
      <c r="D21" s="234" t="s">
        <v>90</v>
      </c>
      <c r="E21" s="315" t="s">
        <v>987</v>
      </c>
      <c r="F21" s="558"/>
      <c r="G21" s="235">
        <v>110941.59999999999</v>
      </c>
    </row>
    <row r="22" spans="1:7" ht="63.75" customHeight="1" x14ac:dyDescent="0.3">
      <c r="A22" s="364"/>
      <c r="B22" s="357"/>
      <c r="C22" s="357"/>
      <c r="D22" s="234" t="s">
        <v>90</v>
      </c>
      <c r="E22" s="315" t="s">
        <v>99</v>
      </c>
      <c r="F22" s="558"/>
      <c r="G22" s="235">
        <v>300800.90000000002</v>
      </c>
    </row>
    <row r="23" spans="1:7" ht="58.5" customHeight="1" x14ac:dyDescent="0.3">
      <c r="A23" s="364"/>
      <c r="B23" s="357"/>
      <c r="C23" s="357"/>
      <c r="D23" s="234" t="s">
        <v>90</v>
      </c>
      <c r="E23" s="315" t="s">
        <v>988</v>
      </c>
      <c r="F23" s="558"/>
      <c r="G23" s="235">
        <v>121768.29999999999</v>
      </c>
    </row>
    <row r="24" spans="1:7" ht="46.5" customHeight="1" x14ac:dyDescent="0.3">
      <c r="A24" s="364"/>
      <c r="B24" s="357"/>
      <c r="C24" s="357"/>
      <c r="D24" s="234" t="s">
        <v>90</v>
      </c>
      <c r="E24" s="315" t="s">
        <v>989</v>
      </c>
      <c r="F24" s="558"/>
      <c r="G24" s="235">
        <v>59103.3</v>
      </c>
    </row>
    <row r="25" spans="1:7" ht="51" customHeight="1" x14ac:dyDescent="0.3">
      <c r="A25" s="364"/>
      <c r="B25" s="357"/>
      <c r="C25" s="357"/>
      <c r="D25" s="234" t="s">
        <v>90</v>
      </c>
      <c r="E25" s="315" t="s">
        <v>100</v>
      </c>
      <c r="F25" s="558"/>
      <c r="G25" s="235">
        <v>121557.09999999999</v>
      </c>
    </row>
    <row r="26" spans="1:7" ht="45.75" customHeight="1" x14ac:dyDescent="0.3">
      <c r="A26" s="364"/>
      <c r="B26" s="357"/>
      <c r="C26" s="357"/>
      <c r="D26" s="234" t="s">
        <v>90</v>
      </c>
      <c r="E26" s="315" t="s">
        <v>101</v>
      </c>
      <c r="F26" s="558"/>
      <c r="G26" s="235">
        <v>137609</v>
      </c>
    </row>
    <row r="27" spans="1:7" ht="48" customHeight="1" x14ac:dyDescent="0.3">
      <c r="A27" s="364"/>
      <c r="B27" s="357"/>
      <c r="C27" s="357"/>
      <c r="D27" s="234" t="s">
        <v>90</v>
      </c>
      <c r="E27" s="315" t="s">
        <v>102</v>
      </c>
      <c r="F27" s="558"/>
      <c r="G27" s="235">
        <v>155998.9</v>
      </c>
    </row>
    <row r="28" spans="1:7" ht="40.5" customHeight="1" x14ac:dyDescent="0.3">
      <c r="A28" s="364"/>
      <c r="B28" s="357"/>
      <c r="C28" s="357"/>
      <c r="D28" s="234" t="s">
        <v>90</v>
      </c>
      <c r="E28" s="315" t="s">
        <v>103</v>
      </c>
      <c r="F28" s="558"/>
      <c r="G28" s="235">
        <v>130634.6</v>
      </c>
    </row>
    <row r="29" spans="1:7" ht="49.5" customHeight="1" x14ac:dyDescent="0.3">
      <c r="A29" s="364"/>
      <c r="B29" s="357"/>
      <c r="C29" s="357"/>
      <c r="D29" s="234" t="s">
        <v>90</v>
      </c>
      <c r="E29" s="315" t="s">
        <v>104</v>
      </c>
      <c r="F29" s="558"/>
      <c r="G29" s="235">
        <v>160320.1</v>
      </c>
    </row>
    <row r="30" spans="1:7" ht="45.75" customHeight="1" x14ac:dyDescent="0.3">
      <c r="A30" s="364"/>
      <c r="B30" s="357"/>
      <c r="C30" s="357"/>
      <c r="D30" s="234" t="s">
        <v>90</v>
      </c>
      <c r="E30" s="315" t="s">
        <v>105</v>
      </c>
      <c r="F30" s="558"/>
      <c r="G30" s="235">
        <v>99188.099999999991</v>
      </c>
    </row>
    <row r="31" spans="1:7" ht="39" customHeight="1" x14ac:dyDescent="0.3">
      <c r="A31" s="364"/>
      <c r="B31" s="357"/>
      <c r="C31" s="357"/>
      <c r="D31" s="234" t="s">
        <v>90</v>
      </c>
      <c r="E31" s="315" t="s">
        <v>106</v>
      </c>
      <c r="F31" s="558"/>
      <c r="G31" s="235">
        <v>147944.79999999999</v>
      </c>
    </row>
    <row r="32" spans="1:7" ht="35.25" customHeight="1" x14ac:dyDescent="0.3">
      <c r="A32" s="364"/>
      <c r="B32" s="357"/>
      <c r="C32" s="357"/>
      <c r="D32" s="234" t="s">
        <v>90</v>
      </c>
      <c r="E32" s="315" t="s">
        <v>107</v>
      </c>
      <c r="F32" s="558"/>
      <c r="G32" s="235">
        <v>84684.2</v>
      </c>
    </row>
    <row r="33" spans="1:7" ht="44.25" customHeight="1" x14ac:dyDescent="0.3">
      <c r="A33" s="364"/>
      <c r="B33" s="357"/>
      <c r="C33" s="357"/>
      <c r="D33" s="234" t="s">
        <v>90</v>
      </c>
      <c r="E33" s="315" t="s">
        <v>108</v>
      </c>
      <c r="F33" s="558"/>
      <c r="G33" s="235">
        <v>316704.5</v>
      </c>
    </row>
    <row r="34" spans="1:7" ht="65.25" customHeight="1" x14ac:dyDescent="0.3">
      <c r="A34" s="364"/>
      <c r="B34" s="357"/>
      <c r="C34" s="357"/>
      <c r="D34" s="234" t="s">
        <v>90</v>
      </c>
      <c r="E34" s="315" t="s">
        <v>109</v>
      </c>
      <c r="F34" s="558"/>
      <c r="G34" s="235">
        <v>26748.5</v>
      </c>
    </row>
    <row r="35" spans="1:7" ht="50.25" customHeight="1" x14ac:dyDescent="0.3">
      <c r="A35" s="364"/>
      <c r="B35" s="357"/>
      <c r="C35" s="357"/>
      <c r="D35" s="234" t="s">
        <v>90</v>
      </c>
      <c r="E35" s="315" t="s">
        <v>110</v>
      </c>
      <c r="F35" s="558"/>
      <c r="G35" s="235">
        <v>133191.69999999998</v>
      </c>
    </row>
    <row r="36" spans="1:7" ht="50.25" customHeight="1" x14ac:dyDescent="0.3">
      <c r="A36" s="364"/>
      <c r="B36" s="357"/>
      <c r="C36" s="357"/>
      <c r="D36" s="234" t="s">
        <v>90</v>
      </c>
      <c r="E36" s="315" t="s">
        <v>111</v>
      </c>
      <c r="F36" s="558"/>
      <c r="G36" s="235">
        <v>58873.4</v>
      </c>
    </row>
    <row r="37" spans="1:7" ht="42.75" customHeight="1" x14ac:dyDescent="0.3">
      <c r="A37" s="364"/>
      <c r="B37" s="357"/>
      <c r="C37" s="357"/>
      <c r="D37" s="234" t="s">
        <v>90</v>
      </c>
      <c r="E37" s="315" t="s">
        <v>112</v>
      </c>
      <c r="F37" s="558"/>
      <c r="G37" s="235">
        <v>66413.3</v>
      </c>
    </row>
    <row r="38" spans="1:7" ht="43.5" customHeight="1" x14ac:dyDescent="0.3">
      <c r="A38" s="364"/>
      <c r="B38" s="357"/>
      <c r="C38" s="357"/>
      <c r="D38" s="234" t="s">
        <v>90</v>
      </c>
      <c r="E38" s="315" t="s">
        <v>113</v>
      </c>
      <c r="F38" s="558"/>
      <c r="G38" s="235">
        <v>81772.899999999994</v>
      </c>
    </row>
    <row r="39" spans="1:7" ht="41.25" customHeight="1" x14ac:dyDescent="0.3">
      <c r="A39" s="364"/>
      <c r="B39" s="357"/>
      <c r="C39" s="357"/>
      <c r="D39" s="234" t="s">
        <v>90</v>
      </c>
      <c r="E39" s="315" t="s">
        <v>114</v>
      </c>
      <c r="F39" s="558"/>
      <c r="G39" s="235">
        <v>82385.600000000006</v>
      </c>
    </row>
    <row r="40" spans="1:7" ht="41.25" customHeight="1" x14ac:dyDescent="0.3">
      <c r="A40" s="364"/>
      <c r="B40" s="357"/>
      <c r="C40" s="357"/>
      <c r="D40" s="234" t="s">
        <v>90</v>
      </c>
      <c r="E40" s="315" t="s">
        <v>990</v>
      </c>
      <c r="F40" s="558"/>
      <c r="G40" s="235">
        <v>4143.5</v>
      </c>
    </row>
    <row r="41" spans="1:7" ht="43.5" customHeight="1" x14ac:dyDescent="0.3">
      <c r="A41" s="364"/>
      <c r="B41" s="357"/>
      <c r="C41" s="357"/>
      <c r="D41" s="234" t="s">
        <v>90</v>
      </c>
      <c r="E41" s="315" t="s">
        <v>115</v>
      </c>
      <c r="F41" s="558"/>
      <c r="G41" s="235">
        <v>190248.4</v>
      </c>
    </row>
    <row r="42" spans="1:7" ht="56.25" customHeight="1" x14ac:dyDescent="0.3">
      <c r="A42" s="364"/>
      <c r="B42" s="357"/>
      <c r="C42" s="357"/>
      <c r="D42" s="234" t="s">
        <v>116</v>
      </c>
      <c r="E42" s="315" t="s">
        <v>117</v>
      </c>
      <c r="F42" s="558"/>
      <c r="G42" s="235">
        <v>9295.1</v>
      </c>
    </row>
    <row r="43" spans="1:7" ht="60" customHeight="1" x14ac:dyDescent="0.3">
      <c r="A43" s="364"/>
      <c r="B43" s="357"/>
      <c r="C43" s="357"/>
      <c r="D43" s="234" t="s">
        <v>90</v>
      </c>
      <c r="E43" s="315" t="s">
        <v>118</v>
      </c>
      <c r="F43" s="558"/>
      <c r="G43" s="235">
        <v>260166.2</v>
      </c>
    </row>
    <row r="44" spans="1:7" ht="40.5" customHeight="1" x14ac:dyDescent="0.3">
      <c r="A44" s="364"/>
      <c r="B44" s="357"/>
      <c r="C44" s="357"/>
      <c r="D44" s="234" t="s">
        <v>90</v>
      </c>
      <c r="E44" s="315" t="s">
        <v>119</v>
      </c>
      <c r="F44" s="558"/>
      <c r="G44" s="235">
        <v>17886</v>
      </c>
    </row>
    <row r="45" spans="1:7" ht="42.75" customHeight="1" x14ac:dyDescent="0.3">
      <c r="A45" s="364"/>
      <c r="B45" s="357"/>
      <c r="C45" s="357"/>
      <c r="D45" s="234" t="s">
        <v>90</v>
      </c>
      <c r="E45" s="315" t="s">
        <v>120</v>
      </c>
      <c r="F45" s="558"/>
      <c r="G45" s="235">
        <v>29341</v>
      </c>
    </row>
    <row r="46" spans="1:7" ht="75.75" customHeight="1" x14ac:dyDescent="0.3">
      <c r="A46" s="364"/>
      <c r="B46" s="357"/>
      <c r="C46" s="357"/>
      <c r="D46" s="234" t="s">
        <v>90</v>
      </c>
      <c r="E46" s="315" t="s">
        <v>701</v>
      </c>
      <c r="F46" s="558"/>
      <c r="G46" s="235">
        <v>346955.3</v>
      </c>
    </row>
    <row r="47" spans="1:7" ht="75.75" customHeight="1" x14ac:dyDescent="0.3">
      <c r="A47" s="364"/>
      <c r="B47" s="357"/>
      <c r="C47" s="357"/>
      <c r="D47" s="234" t="s">
        <v>90</v>
      </c>
      <c r="E47" s="315" t="s">
        <v>991</v>
      </c>
      <c r="F47" s="558"/>
      <c r="G47" s="235">
        <v>23002.400000000001</v>
      </c>
    </row>
    <row r="48" spans="1:7" ht="63.75" customHeight="1" x14ac:dyDescent="0.3">
      <c r="A48" s="364"/>
      <c r="B48" s="357"/>
      <c r="C48" s="357"/>
      <c r="D48" s="234" t="s">
        <v>122</v>
      </c>
      <c r="E48" s="315" t="s">
        <v>992</v>
      </c>
      <c r="F48" s="558"/>
      <c r="G48" s="235">
        <v>33752.6</v>
      </c>
    </row>
    <row r="49" spans="1:7" ht="135" customHeight="1" x14ac:dyDescent="0.3">
      <c r="A49" s="364"/>
      <c r="B49" s="357"/>
      <c r="C49" s="357"/>
      <c r="D49" s="234" t="s">
        <v>123</v>
      </c>
      <c r="E49" s="315" t="s">
        <v>993</v>
      </c>
      <c r="F49" s="558"/>
      <c r="G49" s="235">
        <v>42962.6</v>
      </c>
    </row>
    <row r="50" spans="1:7" ht="65.25" customHeight="1" x14ac:dyDescent="0.3">
      <c r="A50" s="364"/>
      <c r="B50" s="357"/>
      <c r="C50" s="357"/>
      <c r="D50" s="234" t="s">
        <v>124</v>
      </c>
      <c r="E50" s="315" t="s">
        <v>121</v>
      </c>
      <c r="F50" s="558"/>
      <c r="G50" s="235">
        <v>13248.6</v>
      </c>
    </row>
    <row r="51" spans="1:7" ht="77.25" customHeight="1" x14ac:dyDescent="0.3">
      <c r="A51" s="364"/>
      <c r="B51" s="357"/>
      <c r="C51" s="357"/>
      <c r="D51" s="234" t="s">
        <v>125</v>
      </c>
      <c r="E51" s="315" t="s">
        <v>994</v>
      </c>
      <c r="F51" s="559"/>
      <c r="G51" s="235">
        <v>47112.4</v>
      </c>
    </row>
    <row r="52" spans="1:7" ht="42.75" x14ac:dyDescent="0.3">
      <c r="A52" s="364"/>
      <c r="B52" s="357"/>
      <c r="C52" s="357"/>
      <c r="D52" s="237"/>
      <c r="E52" s="238"/>
      <c r="F52" s="239" t="s">
        <v>126</v>
      </c>
      <c r="G52" s="240">
        <f>SUM(G13:G51)</f>
        <v>4735338</v>
      </c>
    </row>
    <row r="53" spans="1:7" ht="62.25" customHeight="1" x14ac:dyDescent="0.3">
      <c r="A53" s="364"/>
      <c r="B53" s="357"/>
      <c r="C53" s="357"/>
      <c r="D53" s="234" t="s">
        <v>127</v>
      </c>
      <c r="E53" s="315" t="s">
        <v>128</v>
      </c>
      <c r="F53" s="560" t="s">
        <v>995</v>
      </c>
      <c r="G53" s="235">
        <v>37071.5</v>
      </c>
    </row>
    <row r="54" spans="1:7" ht="62.25" customHeight="1" x14ac:dyDescent="0.3">
      <c r="A54" s="364"/>
      <c r="B54" s="357"/>
      <c r="C54" s="357"/>
      <c r="D54" s="234" t="s">
        <v>127</v>
      </c>
      <c r="E54" s="315" t="s">
        <v>129</v>
      </c>
      <c r="F54" s="560"/>
      <c r="G54" s="235">
        <v>2700</v>
      </c>
    </row>
    <row r="55" spans="1:7" ht="62.25" customHeight="1" x14ac:dyDescent="0.3">
      <c r="A55" s="364"/>
      <c r="B55" s="357"/>
      <c r="C55" s="357"/>
      <c r="D55" s="234" t="s">
        <v>127</v>
      </c>
      <c r="E55" s="315" t="s">
        <v>996</v>
      </c>
      <c r="F55" s="560"/>
      <c r="G55" s="235">
        <v>17318.7</v>
      </c>
    </row>
    <row r="56" spans="1:7" ht="55.5" customHeight="1" x14ac:dyDescent="0.3">
      <c r="A56" s="364"/>
      <c r="B56" s="357"/>
      <c r="C56" s="357"/>
      <c r="D56" s="234" t="s">
        <v>127</v>
      </c>
      <c r="E56" s="315" t="s">
        <v>997</v>
      </c>
      <c r="F56" s="560"/>
      <c r="G56" s="235">
        <v>9316.4</v>
      </c>
    </row>
    <row r="57" spans="1:7" ht="49.5" customHeight="1" x14ac:dyDescent="0.3">
      <c r="A57" s="364"/>
      <c r="B57" s="357"/>
      <c r="C57" s="357"/>
      <c r="D57" s="234" t="s">
        <v>127</v>
      </c>
      <c r="E57" s="315" t="s">
        <v>998</v>
      </c>
      <c r="F57" s="560"/>
      <c r="G57" s="235">
        <v>11402.9</v>
      </c>
    </row>
    <row r="58" spans="1:7" ht="47.25" customHeight="1" x14ac:dyDescent="0.3">
      <c r="A58" s="364"/>
      <c r="B58" s="357"/>
      <c r="C58" s="357"/>
      <c r="D58" s="241"/>
      <c r="E58" s="315"/>
      <c r="F58" s="239" t="s">
        <v>130</v>
      </c>
      <c r="G58" s="240">
        <f>SUM(G53:G57)</f>
        <v>77809.499999999985</v>
      </c>
    </row>
    <row r="59" spans="1:7" ht="62.25" customHeight="1" x14ac:dyDescent="0.3">
      <c r="A59" s="364"/>
      <c r="B59" s="357"/>
      <c r="C59" s="357"/>
      <c r="D59" s="234" t="s">
        <v>127</v>
      </c>
      <c r="E59" s="315" t="s">
        <v>999</v>
      </c>
      <c r="F59" s="544" t="s">
        <v>1000</v>
      </c>
      <c r="G59" s="235">
        <v>9762.4</v>
      </c>
    </row>
    <row r="60" spans="1:7" ht="62.25" customHeight="1" x14ac:dyDescent="0.3">
      <c r="A60" s="364"/>
      <c r="B60" s="357"/>
      <c r="C60" s="357"/>
      <c r="D60" s="234" t="s">
        <v>127</v>
      </c>
      <c r="E60" s="315" t="s">
        <v>1001</v>
      </c>
      <c r="F60" s="545"/>
      <c r="G60" s="235">
        <v>4067.7</v>
      </c>
    </row>
    <row r="61" spans="1:7" ht="62.25" customHeight="1" x14ac:dyDescent="0.3">
      <c r="A61" s="364"/>
      <c r="B61" s="357"/>
      <c r="C61" s="357"/>
      <c r="D61" s="234"/>
      <c r="E61" s="315"/>
      <c r="F61" s="239" t="s">
        <v>1002</v>
      </c>
      <c r="G61" s="240">
        <f>SUM(G59:G60)</f>
        <v>13830.099999999999</v>
      </c>
    </row>
    <row r="62" spans="1:7" ht="76.5" customHeight="1" x14ac:dyDescent="0.3">
      <c r="A62" s="364"/>
      <c r="B62" s="357"/>
      <c r="C62" s="357"/>
      <c r="D62" s="234" t="s">
        <v>127</v>
      </c>
      <c r="E62" s="315" t="s">
        <v>1003</v>
      </c>
      <c r="F62" s="560"/>
      <c r="G62" s="235">
        <v>58853</v>
      </c>
    </row>
    <row r="63" spans="1:7" ht="41.25" customHeight="1" x14ac:dyDescent="0.3">
      <c r="A63" s="364"/>
      <c r="B63" s="357"/>
      <c r="C63" s="357"/>
      <c r="D63" s="234" t="s">
        <v>127</v>
      </c>
      <c r="E63" s="315" t="s">
        <v>1004</v>
      </c>
      <c r="F63" s="560"/>
      <c r="G63" s="235">
        <v>22216.2</v>
      </c>
    </row>
    <row r="64" spans="1:7" ht="63" customHeight="1" x14ac:dyDescent="0.3">
      <c r="A64" s="364"/>
      <c r="B64" s="357"/>
      <c r="C64" s="357"/>
      <c r="D64" s="234" t="s">
        <v>127</v>
      </c>
      <c r="E64" s="315" t="s">
        <v>1005</v>
      </c>
      <c r="F64" s="560"/>
      <c r="G64" s="235">
        <v>28830.9</v>
      </c>
    </row>
    <row r="65" spans="1:7" ht="49.5" customHeight="1" x14ac:dyDescent="0.3">
      <c r="A65" s="364"/>
      <c r="B65" s="357"/>
      <c r="C65" s="357"/>
      <c r="D65" s="241"/>
      <c r="E65" s="315"/>
      <c r="F65" s="239" t="s">
        <v>1006</v>
      </c>
      <c r="G65" s="240">
        <f>SUM(G62:G64)</f>
        <v>109900.1</v>
      </c>
    </row>
    <row r="66" spans="1:7" ht="45" customHeight="1" x14ac:dyDescent="0.3">
      <c r="A66" s="364"/>
      <c r="B66" s="357"/>
      <c r="C66" s="357"/>
      <c r="D66" s="234" t="s">
        <v>127</v>
      </c>
      <c r="E66" s="315" t="s">
        <v>1007</v>
      </c>
      <c r="F66" s="557" t="s">
        <v>1008</v>
      </c>
      <c r="G66" s="235">
        <v>1868.4</v>
      </c>
    </row>
    <row r="67" spans="1:7" ht="45" customHeight="1" x14ac:dyDescent="0.3">
      <c r="A67" s="364"/>
      <c r="B67" s="357"/>
      <c r="C67" s="357"/>
      <c r="D67" s="234" t="s">
        <v>127</v>
      </c>
      <c r="E67" s="315" t="s">
        <v>1009</v>
      </c>
      <c r="F67" s="559"/>
      <c r="G67" s="235">
        <v>17762.900000000001</v>
      </c>
    </row>
    <row r="68" spans="1:7" ht="53.25" customHeight="1" x14ac:dyDescent="0.3">
      <c r="A68" s="364"/>
      <c r="B68" s="357"/>
      <c r="C68" s="357"/>
      <c r="D68" s="241"/>
      <c r="E68" s="315"/>
      <c r="F68" s="239" t="s">
        <v>131</v>
      </c>
      <c r="G68" s="240">
        <f>SUM(G66:G67)</f>
        <v>19631.300000000003</v>
      </c>
    </row>
    <row r="69" spans="1:7" ht="60.75" customHeight="1" x14ac:dyDescent="0.3">
      <c r="A69" s="364"/>
      <c r="B69" s="357"/>
      <c r="C69" s="357"/>
      <c r="D69" s="234" t="s">
        <v>127</v>
      </c>
      <c r="E69" s="315" t="s">
        <v>1010</v>
      </c>
      <c r="F69" s="544" t="s">
        <v>1011</v>
      </c>
      <c r="G69" s="235">
        <v>72899.600000000006</v>
      </c>
    </row>
    <row r="70" spans="1:7" ht="76.5" customHeight="1" x14ac:dyDescent="0.3">
      <c r="A70" s="364"/>
      <c r="B70" s="357"/>
      <c r="C70" s="357"/>
      <c r="D70" s="234" t="s">
        <v>127</v>
      </c>
      <c r="E70" s="315" t="s">
        <v>1012</v>
      </c>
      <c r="F70" s="561"/>
      <c r="G70" s="235">
        <v>42059.1</v>
      </c>
    </row>
    <row r="71" spans="1:7" ht="47.25" customHeight="1" x14ac:dyDescent="0.3">
      <c r="A71" s="364"/>
      <c r="B71" s="357"/>
      <c r="C71" s="357"/>
      <c r="D71" s="234" t="s">
        <v>127</v>
      </c>
      <c r="E71" s="315" t="s">
        <v>1013</v>
      </c>
      <c r="F71" s="561"/>
      <c r="G71" s="235">
        <v>5112</v>
      </c>
    </row>
    <row r="72" spans="1:7" ht="47.25" customHeight="1" x14ac:dyDescent="0.3">
      <c r="A72" s="364"/>
      <c r="B72" s="357"/>
      <c r="C72" s="357"/>
      <c r="D72" s="234" t="s">
        <v>127</v>
      </c>
      <c r="E72" s="315" t="s">
        <v>1014</v>
      </c>
      <c r="F72" s="561"/>
      <c r="G72" s="235">
        <v>4500</v>
      </c>
    </row>
    <row r="73" spans="1:7" ht="50.25" customHeight="1" x14ac:dyDescent="0.3">
      <c r="A73" s="364"/>
      <c r="B73" s="357"/>
      <c r="C73" s="357"/>
      <c r="D73" s="234" t="s">
        <v>132</v>
      </c>
      <c r="E73" s="544" t="s">
        <v>133</v>
      </c>
      <c r="F73" s="561"/>
      <c r="G73" s="235">
        <v>16482.5</v>
      </c>
    </row>
    <row r="74" spans="1:7" ht="48.75" customHeight="1" x14ac:dyDescent="0.3">
      <c r="A74" s="364"/>
      <c r="B74" s="357"/>
      <c r="C74" s="357"/>
      <c r="D74" s="234" t="s">
        <v>135</v>
      </c>
      <c r="E74" s="561"/>
      <c r="F74" s="561"/>
      <c r="G74" s="235">
        <v>11162.800000000001</v>
      </c>
    </row>
    <row r="75" spans="1:7" ht="49.5" customHeight="1" x14ac:dyDescent="0.3">
      <c r="A75" s="364"/>
      <c r="B75" s="357"/>
      <c r="C75" s="357"/>
      <c r="D75" s="234" t="s">
        <v>136</v>
      </c>
      <c r="E75" s="561"/>
      <c r="F75" s="561"/>
      <c r="G75" s="235">
        <v>4540.4000000000005</v>
      </c>
    </row>
    <row r="76" spans="1:7" ht="36.75" customHeight="1" x14ac:dyDescent="0.3">
      <c r="A76" s="364"/>
      <c r="B76" s="357"/>
      <c r="C76" s="357"/>
      <c r="D76" s="234" t="s">
        <v>137</v>
      </c>
      <c r="E76" s="561"/>
      <c r="F76" s="561"/>
      <c r="G76" s="235">
        <v>5903.2000000000007</v>
      </c>
    </row>
    <row r="77" spans="1:7" ht="45.75" customHeight="1" x14ac:dyDescent="0.3">
      <c r="A77" s="364"/>
      <c r="B77" s="357"/>
      <c r="C77" s="357"/>
      <c r="D77" s="234" t="s">
        <v>138</v>
      </c>
      <c r="E77" s="561"/>
      <c r="F77" s="561"/>
      <c r="G77" s="235">
        <v>80399.099999999991</v>
      </c>
    </row>
    <row r="78" spans="1:7" ht="43.5" customHeight="1" x14ac:dyDescent="0.3">
      <c r="A78" s="364"/>
      <c r="B78" s="357"/>
      <c r="C78" s="357"/>
      <c r="D78" s="234" t="s">
        <v>139</v>
      </c>
      <c r="E78" s="561"/>
      <c r="F78" s="561"/>
      <c r="G78" s="235">
        <v>112622.1</v>
      </c>
    </row>
    <row r="79" spans="1:7" ht="39.75" customHeight="1" x14ac:dyDescent="0.3">
      <c r="A79" s="364"/>
      <c r="B79" s="357"/>
      <c r="C79" s="357"/>
      <c r="D79" s="234" t="s">
        <v>140</v>
      </c>
      <c r="E79" s="561"/>
      <c r="F79" s="561"/>
      <c r="G79" s="235">
        <v>0</v>
      </c>
    </row>
    <row r="80" spans="1:7" ht="50.25" customHeight="1" x14ac:dyDescent="0.3">
      <c r="A80" s="364"/>
      <c r="B80" s="357"/>
      <c r="C80" s="357"/>
      <c r="D80" s="234" t="s">
        <v>141</v>
      </c>
      <c r="E80" s="561"/>
      <c r="F80" s="561"/>
      <c r="G80" s="235">
        <v>6988.5</v>
      </c>
    </row>
    <row r="81" spans="1:7" ht="56.25" customHeight="1" x14ac:dyDescent="0.3">
      <c r="A81" s="364"/>
      <c r="B81" s="357"/>
      <c r="C81" s="357"/>
      <c r="D81" s="234" t="s">
        <v>142</v>
      </c>
      <c r="E81" s="561"/>
      <c r="F81" s="561"/>
      <c r="G81" s="235">
        <v>5332.5</v>
      </c>
    </row>
    <row r="82" spans="1:7" ht="132" customHeight="1" x14ac:dyDescent="0.3">
      <c r="A82" s="364"/>
      <c r="B82" s="357"/>
      <c r="C82" s="357"/>
      <c r="D82" s="234" t="s">
        <v>143</v>
      </c>
      <c r="E82" s="561"/>
      <c r="F82" s="561"/>
      <c r="G82" s="235">
        <v>32621.1</v>
      </c>
    </row>
    <row r="83" spans="1:7" ht="48" customHeight="1" x14ac:dyDescent="0.3">
      <c r="A83" s="364"/>
      <c r="B83" s="357"/>
      <c r="C83" s="357"/>
      <c r="D83" s="234" t="s">
        <v>144</v>
      </c>
      <c r="E83" s="561"/>
      <c r="F83" s="561"/>
      <c r="G83" s="235">
        <v>11403</v>
      </c>
    </row>
    <row r="84" spans="1:7" ht="43.5" customHeight="1" x14ac:dyDescent="0.3">
      <c r="A84" s="364"/>
      <c r="B84" s="357"/>
      <c r="C84" s="357"/>
      <c r="D84" s="234" t="s">
        <v>145</v>
      </c>
      <c r="E84" s="561"/>
      <c r="F84" s="561"/>
      <c r="G84" s="235">
        <v>70591.100000000006</v>
      </c>
    </row>
    <row r="85" spans="1:7" ht="53.25" customHeight="1" x14ac:dyDescent="0.3">
      <c r="A85" s="364"/>
      <c r="B85" s="357"/>
      <c r="C85" s="357"/>
      <c r="D85" s="234" t="s">
        <v>146</v>
      </c>
      <c r="E85" s="561"/>
      <c r="F85" s="561"/>
      <c r="G85" s="235">
        <v>5631.8</v>
      </c>
    </row>
    <row r="86" spans="1:7" ht="81.75" customHeight="1" x14ac:dyDescent="0.3">
      <c r="A86" s="364"/>
      <c r="B86" s="357"/>
      <c r="C86" s="357"/>
      <c r="D86" s="234" t="s">
        <v>147</v>
      </c>
      <c r="E86" s="561"/>
      <c r="F86" s="561"/>
      <c r="G86" s="235">
        <v>12518.4</v>
      </c>
    </row>
    <row r="87" spans="1:7" ht="48.75" customHeight="1" x14ac:dyDescent="0.3">
      <c r="A87" s="364"/>
      <c r="B87" s="357"/>
      <c r="C87" s="357"/>
      <c r="D87" s="234" t="s">
        <v>148</v>
      </c>
      <c r="E87" s="561"/>
      <c r="F87" s="561"/>
      <c r="G87" s="235">
        <v>4907.8999999999996</v>
      </c>
    </row>
    <row r="88" spans="1:7" ht="70.5" customHeight="1" x14ac:dyDescent="0.3">
      <c r="A88" s="364"/>
      <c r="B88" s="357"/>
      <c r="C88" s="357"/>
      <c r="D88" s="234" t="s">
        <v>149</v>
      </c>
      <c r="E88" s="561"/>
      <c r="F88" s="561"/>
      <c r="G88" s="235">
        <v>5883.9000000000005</v>
      </c>
    </row>
    <row r="89" spans="1:7" ht="62.25" customHeight="1" x14ac:dyDescent="0.3">
      <c r="A89" s="364"/>
      <c r="B89" s="357"/>
      <c r="C89" s="357"/>
      <c r="D89" s="234" t="s">
        <v>154</v>
      </c>
      <c r="E89" s="561"/>
      <c r="F89" s="561"/>
      <c r="G89" s="235">
        <v>8325.9</v>
      </c>
    </row>
    <row r="90" spans="1:7" ht="57" customHeight="1" x14ac:dyDescent="0.3">
      <c r="A90" s="364"/>
      <c r="B90" s="357"/>
      <c r="C90" s="357"/>
      <c r="D90" s="234" t="s">
        <v>155</v>
      </c>
      <c r="E90" s="561"/>
      <c r="F90" s="561"/>
      <c r="G90" s="235">
        <v>7102.5</v>
      </c>
    </row>
    <row r="91" spans="1:7" ht="42.75" customHeight="1" x14ac:dyDescent="0.3">
      <c r="A91" s="364"/>
      <c r="B91" s="357"/>
      <c r="C91" s="357"/>
      <c r="D91" s="234" t="s">
        <v>156</v>
      </c>
      <c r="E91" s="561"/>
      <c r="F91" s="561"/>
      <c r="G91" s="235">
        <v>11671.400000000001</v>
      </c>
    </row>
    <row r="92" spans="1:7" ht="40.5" x14ac:dyDescent="0.3">
      <c r="A92" s="364"/>
      <c r="B92" s="357"/>
      <c r="C92" s="357"/>
      <c r="D92" s="234" t="s">
        <v>157</v>
      </c>
      <c r="E92" s="561"/>
      <c r="F92" s="561"/>
      <c r="G92" s="235">
        <v>5204.5</v>
      </c>
    </row>
    <row r="93" spans="1:7" ht="35.25" customHeight="1" x14ac:dyDescent="0.3">
      <c r="A93" s="364"/>
      <c r="B93" s="357"/>
      <c r="C93" s="357"/>
      <c r="D93" s="234" t="s">
        <v>158</v>
      </c>
      <c r="E93" s="561"/>
      <c r="F93" s="561"/>
      <c r="G93" s="235">
        <v>5675.7</v>
      </c>
    </row>
    <row r="94" spans="1:7" ht="52.5" customHeight="1" x14ac:dyDescent="0.3">
      <c r="A94" s="364"/>
      <c r="B94" s="357"/>
      <c r="C94" s="357"/>
      <c r="D94" s="234" t="s">
        <v>159</v>
      </c>
      <c r="E94" s="561"/>
      <c r="F94" s="561"/>
      <c r="G94" s="235">
        <v>4908.7</v>
      </c>
    </row>
    <row r="95" spans="1:7" ht="52.5" customHeight="1" x14ac:dyDescent="0.3">
      <c r="A95" s="364"/>
      <c r="B95" s="357"/>
      <c r="C95" s="357"/>
      <c r="D95" s="234" t="s">
        <v>160</v>
      </c>
      <c r="E95" s="561"/>
      <c r="F95" s="561"/>
      <c r="G95" s="235">
        <v>3621.3</v>
      </c>
    </row>
    <row r="96" spans="1:7" ht="43.5" customHeight="1" x14ac:dyDescent="0.3">
      <c r="A96" s="364"/>
      <c r="B96" s="357"/>
      <c r="C96" s="357"/>
      <c r="D96" s="234" t="s">
        <v>161</v>
      </c>
      <c r="E96" s="561"/>
      <c r="F96" s="561"/>
      <c r="G96" s="235">
        <v>5056.5</v>
      </c>
    </row>
    <row r="97" spans="1:7" ht="48.75" customHeight="1" x14ac:dyDescent="0.3">
      <c r="A97" s="364"/>
      <c r="B97" s="357"/>
      <c r="C97" s="357"/>
      <c r="D97" s="234" t="s">
        <v>162</v>
      </c>
      <c r="E97" s="561"/>
      <c r="F97" s="561"/>
      <c r="G97" s="235">
        <v>7564.5</v>
      </c>
    </row>
    <row r="98" spans="1:7" ht="78" customHeight="1" x14ac:dyDescent="0.3">
      <c r="A98" s="364"/>
      <c r="B98" s="357"/>
      <c r="C98" s="357"/>
      <c r="D98" s="234" t="s">
        <v>163</v>
      </c>
      <c r="E98" s="561"/>
      <c r="F98" s="561"/>
      <c r="G98" s="235">
        <v>3808.8</v>
      </c>
    </row>
    <row r="99" spans="1:7" ht="60.75" customHeight="1" x14ac:dyDescent="0.3">
      <c r="A99" s="364"/>
      <c r="B99" s="357"/>
      <c r="C99" s="357"/>
      <c r="D99" s="234" t="s">
        <v>164</v>
      </c>
      <c r="E99" s="561"/>
      <c r="F99" s="561"/>
      <c r="G99" s="235">
        <v>5858.6</v>
      </c>
    </row>
    <row r="100" spans="1:7" ht="51.75" customHeight="1" x14ac:dyDescent="0.3">
      <c r="A100" s="364"/>
      <c r="B100" s="357"/>
      <c r="C100" s="357"/>
      <c r="D100" s="234" t="s">
        <v>165</v>
      </c>
      <c r="E100" s="561"/>
      <c r="F100" s="561"/>
      <c r="G100" s="235">
        <v>2856</v>
      </c>
    </row>
    <row r="101" spans="1:7" ht="48.75" customHeight="1" x14ac:dyDescent="0.3">
      <c r="A101" s="364"/>
      <c r="B101" s="357"/>
      <c r="C101" s="357"/>
      <c r="D101" s="234" t="s">
        <v>166</v>
      </c>
      <c r="E101" s="561"/>
      <c r="F101" s="561"/>
      <c r="G101" s="235">
        <v>2802.6</v>
      </c>
    </row>
    <row r="102" spans="1:7" ht="57.75" customHeight="1" x14ac:dyDescent="0.3">
      <c r="A102" s="364"/>
      <c r="B102" s="357"/>
      <c r="C102" s="357"/>
      <c r="D102" s="234" t="s">
        <v>167</v>
      </c>
      <c r="E102" s="561"/>
      <c r="F102" s="561"/>
      <c r="G102" s="235">
        <v>3736.8</v>
      </c>
    </row>
    <row r="103" spans="1:7" ht="49.5" customHeight="1" x14ac:dyDescent="0.3">
      <c r="A103" s="364"/>
      <c r="B103" s="357"/>
      <c r="C103" s="357"/>
      <c r="D103" s="234" t="s">
        <v>168</v>
      </c>
      <c r="E103" s="561"/>
      <c r="F103" s="561"/>
      <c r="G103" s="235">
        <v>3736.8</v>
      </c>
    </row>
    <row r="104" spans="1:7" ht="51" customHeight="1" x14ac:dyDescent="0.3">
      <c r="A104" s="364"/>
      <c r="B104" s="357"/>
      <c r="C104" s="357"/>
      <c r="D104" s="234" t="s">
        <v>169</v>
      </c>
      <c r="E104" s="561"/>
      <c r="F104" s="561"/>
      <c r="G104" s="235">
        <v>3736.8</v>
      </c>
    </row>
    <row r="105" spans="1:7" ht="39.75" customHeight="1" x14ac:dyDescent="0.3">
      <c r="A105" s="364"/>
      <c r="B105" s="357"/>
      <c r="C105" s="357"/>
      <c r="D105" s="242" t="s">
        <v>170</v>
      </c>
      <c r="E105" s="561"/>
      <c r="F105" s="561"/>
      <c r="G105" s="235">
        <v>1868.4</v>
      </c>
    </row>
    <row r="106" spans="1:7" ht="45.75" customHeight="1" x14ac:dyDescent="0.3">
      <c r="A106" s="364"/>
      <c r="B106" s="357"/>
      <c r="C106" s="357"/>
      <c r="D106" s="234" t="s">
        <v>171</v>
      </c>
      <c r="E106" s="561"/>
      <c r="F106" s="561"/>
      <c r="G106" s="235">
        <v>2802.6</v>
      </c>
    </row>
    <row r="107" spans="1:7" ht="61.5" customHeight="1" x14ac:dyDescent="0.3">
      <c r="A107" s="364"/>
      <c r="B107" s="357"/>
      <c r="C107" s="357"/>
      <c r="D107" s="243" t="s">
        <v>1015</v>
      </c>
      <c r="E107" s="545"/>
      <c r="F107" s="561"/>
      <c r="G107" s="235">
        <v>0</v>
      </c>
    </row>
    <row r="108" spans="1:7" ht="61.5" customHeight="1" x14ac:dyDescent="0.3">
      <c r="A108" s="364"/>
      <c r="B108" s="357"/>
      <c r="C108" s="357"/>
      <c r="D108" s="234" t="s">
        <v>150</v>
      </c>
      <c r="E108" s="544" t="s">
        <v>706</v>
      </c>
      <c r="F108" s="561"/>
      <c r="G108" s="235">
        <v>530445.6</v>
      </c>
    </row>
    <row r="109" spans="1:7" ht="35.25" customHeight="1" x14ac:dyDescent="0.3">
      <c r="A109" s="364"/>
      <c r="B109" s="357"/>
      <c r="C109" s="357"/>
      <c r="D109" s="234" t="s">
        <v>151</v>
      </c>
      <c r="E109" s="561"/>
      <c r="F109" s="561"/>
      <c r="G109" s="235">
        <v>10000</v>
      </c>
    </row>
    <row r="110" spans="1:7" ht="53.25" customHeight="1" x14ac:dyDescent="0.3">
      <c r="A110" s="364"/>
      <c r="B110" s="357"/>
      <c r="C110" s="357"/>
      <c r="D110" s="234" t="s">
        <v>152</v>
      </c>
      <c r="E110" s="545"/>
      <c r="F110" s="561"/>
      <c r="G110" s="235">
        <v>7000</v>
      </c>
    </row>
    <row r="111" spans="1:7" ht="137.25" customHeight="1" x14ac:dyDescent="0.3">
      <c r="A111" s="364"/>
      <c r="B111" s="357"/>
      <c r="C111" s="357"/>
      <c r="D111" s="234" t="s">
        <v>153</v>
      </c>
      <c r="E111" s="315" t="s">
        <v>702</v>
      </c>
      <c r="F111" s="561"/>
      <c r="G111" s="235">
        <v>603173.80000000005</v>
      </c>
    </row>
    <row r="112" spans="1:7" ht="54" customHeight="1" x14ac:dyDescent="0.3">
      <c r="A112" s="364"/>
      <c r="B112" s="357"/>
      <c r="C112" s="357"/>
      <c r="D112" s="234" t="s">
        <v>193</v>
      </c>
      <c r="E112" s="315" t="s">
        <v>1016</v>
      </c>
      <c r="F112" s="561"/>
      <c r="G112" s="235">
        <v>15000</v>
      </c>
    </row>
    <row r="113" spans="1:7" ht="67.5" x14ac:dyDescent="0.3">
      <c r="A113" s="364"/>
      <c r="B113" s="357"/>
      <c r="C113" s="357"/>
      <c r="D113" s="234" t="s">
        <v>194</v>
      </c>
      <c r="E113" s="315" t="s">
        <v>1017</v>
      </c>
      <c r="F113" s="561"/>
      <c r="G113" s="235">
        <v>317335.09999999998</v>
      </c>
    </row>
    <row r="114" spans="1:7" ht="49.5" customHeight="1" x14ac:dyDescent="0.3">
      <c r="A114" s="364"/>
      <c r="B114" s="357"/>
      <c r="C114" s="357"/>
      <c r="D114" s="234" t="s">
        <v>195</v>
      </c>
      <c r="E114" s="544" t="s">
        <v>706</v>
      </c>
      <c r="F114" s="561"/>
      <c r="G114" s="235">
        <v>5000</v>
      </c>
    </row>
    <row r="115" spans="1:7" ht="42" customHeight="1" x14ac:dyDescent="0.3">
      <c r="A115" s="364"/>
      <c r="B115" s="357"/>
      <c r="C115" s="357"/>
      <c r="D115" s="234" t="s">
        <v>196</v>
      </c>
      <c r="E115" s="545"/>
      <c r="F115" s="561"/>
      <c r="G115" s="235">
        <v>15000</v>
      </c>
    </row>
    <row r="116" spans="1:7" ht="47.25" customHeight="1" x14ac:dyDescent="0.3">
      <c r="A116" s="364"/>
      <c r="B116" s="357"/>
      <c r="C116" s="357"/>
      <c r="D116" s="234" t="s">
        <v>197</v>
      </c>
      <c r="E116" s="313" t="s">
        <v>1018</v>
      </c>
      <c r="F116" s="561"/>
      <c r="G116" s="235">
        <v>15000</v>
      </c>
    </row>
    <row r="117" spans="1:7" ht="51" customHeight="1" x14ac:dyDescent="0.3">
      <c r="A117" s="364"/>
      <c r="B117" s="357"/>
      <c r="C117" s="357"/>
      <c r="D117" s="234" t="s">
        <v>172</v>
      </c>
      <c r="E117" s="544" t="s">
        <v>1019</v>
      </c>
      <c r="F117" s="561"/>
      <c r="G117" s="235">
        <v>10779.800000000001</v>
      </c>
    </row>
    <row r="118" spans="1:7" ht="65.25" customHeight="1" x14ac:dyDescent="0.3">
      <c r="A118" s="364"/>
      <c r="B118" s="357"/>
      <c r="C118" s="357"/>
      <c r="D118" s="234" t="s">
        <v>173</v>
      </c>
      <c r="E118" s="561"/>
      <c r="F118" s="561"/>
      <c r="G118" s="235">
        <v>13672.5</v>
      </c>
    </row>
    <row r="119" spans="1:7" ht="64.5" customHeight="1" x14ac:dyDescent="0.3">
      <c r="A119" s="364"/>
      <c r="B119" s="357"/>
      <c r="C119" s="357"/>
      <c r="D119" s="234" t="s">
        <v>174</v>
      </c>
      <c r="E119" s="561"/>
      <c r="F119" s="561"/>
      <c r="G119" s="235">
        <v>6770.3</v>
      </c>
    </row>
    <row r="120" spans="1:7" ht="67.5" customHeight="1" x14ac:dyDescent="0.3">
      <c r="A120" s="364"/>
      <c r="B120" s="357"/>
      <c r="C120" s="357"/>
      <c r="D120" s="234" t="s">
        <v>175</v>
      </c>
      <c r="E120" s="561"/>
      <c r="F120" s="561"/>
      <c r="G120" s="235">
        <v>6030</v>
      </c>
    </row>
    <row r="121" spans="1:7" ht="62.25" customHeight="1" x14ac:dyDescent="0.3">
      <c r="A121" s="364"/>
      <c r="B121" s="357"/>
      <c r="C121" s="357"/>
      <c r="D121" s="234" t="s">
        <v>176</v>
      </c>
      <c r="E121" s="561"/>
      <c r="F121" s="561"/>
      <c r="G121" s="235">
        <v>4867.5999999999995</v>
      </c>
    </row>
    <row r="122" spans="1:7" ht="63.75" customHeight="1" x14ac:dyDescent="0.3">
      <c r="A122" s="364"/>
      <c r="B122" s="357"/>
      <c r="C122" s="357"/>
      <c r="D122" s="234" t="s">
        <v>177</v>
      </c>
      <c r="E122" s="561"/>
      <c r="F122" s="561"/>
      <c r="G122" s="235">
        <v>5809.9000000000005</v>
      </c>
    </row>
    <row r="123" spans="1:7" ht="50.25" customHeight="1" x14ac:dyDescent="0.3">
      <c r="A123" s="364"/>
      <c r="B123" s="357"/>
      <c r="C123" s="357"/>
      <c r="D123" s="234" t="s">
        <v>178</v>
      </c>
      <c r="E123" s="561"/>
      <c r="F123" s="561"/>
      <c r="G123" s="235">
        <v>8004.7000000000007</v>
      </c>
    </row>
    <row r="124" spans="1:7" ht="63" customHeight="1" x14ac:dyDescent="0.3">
      <c r="A124" s="364"/>
      <c r="B124" s="357"/>
      <c r="C124" s="357"/>
      <c r="D124" s="234" t="s">
        <v>179</v>
      </c>
      <c r="E124" s="561"/>
      <c r="F124" s="561"/>
      <c r="G124" s="235">
        <v>5432.1</v>
      </c>
    </row>
    <row r="125" spans="1:7" ht="54" customHeight="1" x14ac:dyDescent="0.3">
      <c r="A125" s="364"/>
      <c r="B125" s="357"/>
      <c r="C125" s="357"/>
      <c r="D125" s="234" t="s">
        <v>180</v>
      </c>
      <c r="E125" s="561"/>
      <c r="F125" s="561"/>
      <c r="G125" s="235">
        <v>4170</v>
      </c>
    </row>
    <row r="126" spans="1:7" ht="64.5" customHeight="1" x14ac:dyDescent="0.3">
      <c r="A126" s="364"/>
      <c r="B126" s="357"/>
      <c r="C126" s="357"/>
      <c r="D126" s="234" t="s">
        <v>181</v>
      </c>
      <c r="E126" s="561"/>
      <c r="F126" s="561"/>
      <c r="G126" s="235">
        <v>4249.8999999999996</v>
      </c>
    </row>
    <row r="127" spans="1:7" ht="64.5" customHeight="1" x14ac:dyDescent="0.3">
      <c r="A127" s="364"/>
      <c r="B127" s="357"/>
      <c r="C127" s="357"/>
      <c r="D127" s="234" t="s">
        <v>182</v>
      </c>
      <c r="E127" s="561"/>
      <c r="F127" s="561"/>
      <c r="G127" s="235">
        <v>4182</v>
      </c>
    </row>
    <row r="128" spans="1:7" ht="75.75" customHeight="1" x14ac:dyDescent="0.3">
      <c r="A128" s="364"/>
      <c r="B128" s="357"/>
      <c r="C128" s="357"/>
      <c r="D128" s="234" t="s">
        <v>183</v>
      </c>
      <c r="E128" s="561"/>
      <c r="F128" s="561"/>
      <c r="G128" s="235">
        <v>4093.3</v>
      </c>
    </row>
    <row r="129" spans="1:7" ht="50.25" customHeight="1" x14ac:dyDescent="0.3">
      <c r="A129" s="364"/>
      <c r="B129" s="357"/>
      <c r="C129" s="357"/>
      <c r="D129" s="234" t="s">
        <v>184</v>
      </c>
      <c r="E129" s="561"/>
      <c r="F129" s="561"/>
      <c r="G129" s="235">
        <v>4143.6000000000004</v>
      </c>
    </row>
    <row r="130" spans="1:7" ht="53.25" customHeight="1" x14ac:dyDescent="0.3">
      <c r="A130" s="364"/>
      <c r="B130" s="357"/>
      <c r="C130" s="357"/>
      <c r="D130" s="234" t="s">
        <v>185</v>
      </c>
      <c r="E130" s="561"/>
      <c r="F130" s="561"/>
      <c r="G130" s="235">
        <v>3379.6</v>
      </c>
    </row>
    <row r="131" spans="1:7" ht="51" customHeight="1" x14ac:dyDescent="0.3">
      <c r="A131" s="364"/>
      <c r="B131" s="357"/>
      <c r="C131" s="357"/>
      <c r="D131" s="234" t="s">
        <v>186</v>
      </c>
      <c r="E131" s="561"/>
      <c r="F131" s="561"/>
      <c r="G131" s="235">
        <v>5076.2999999999993</v>
      </c>
    </row>
    <row r="132" spans="1:7" ht="63.75" customHeight="1" x14ac:dyDescent="0.3">
      <c r="A132" s="364"/>
      <c r="B132" s="357"/>
      <c r="C132" s="357"/>
      <c r="D132" s="234" t="s">
        <v>187</v>
      </c>
      <c r="E132" s="561"/>
      <c r="F132" s="561"/>
      <c r="G132" s="235">
        <v>4740.3</v>
      </c>
    </row>
    <row r="133" spans="1:7" ht="75.75" customHeight="1" x14ac:dyDescent="0.3">
      <c r="A133" s="364"/>
      <c r="B133" s="357"/>
      <c r="C133" s="357"/>
      <c r="D133" s="234" t="s">
        <v>188</v>
      </c>
      <c r="E133" s="561"/>
      <c r="F133" s="561"/>
      <c r="G133" s="235">
        <v>4668.0999999999995</v>
      </c>
    </row>
    <row r="134" spans="1:7" ht="49.5" customHeight="1" x14ac:dyDescent="0.3">
      <c r="A134" s="364"/>
      <c r="B134" s="357"/>
      <c r="C134" s="357"/>
      <c r="D134" s="234" t="s">
        <v>189</v>
      </c>
      <c r="E134" s="561"/>
      <c r="F134" s="561"/>
      <c r="G134" s="235">
        <v>4102.5</v>
      </c>
    </row>
    <row r="135" spans="1:7" ht="63" customHeight="1" x14ac:dyDescent="0.3">
      <c r="A135" s="364"/>
      <c r="B135" s="357"/>
      <c r="C135" s="357"/>
      <c r="D135" s="234" t="s">
        <v>190</v>
      </c>
      <c r="E135" s="561"/>
      <c r="F135" s="561"/>
      <c r="G135" s="235">
        <v>2837.9</v>
      </c>
    </row>
    <row r="136" spans="1:7" ht="50.25" customHeight="1" x14ac:dyDescent="0.3">
      <c r="A136" s="364"/>
      <c r="B136" s="357"/>
      <c r="C136" s="357"/>
      <c r="D136" s="234" t="s">
        <v>191</v>
      </c>
      <c r="E136" s="561"/>
      <c r="F136" s="561"/>
      <c r="G136" s="235">
        <v>4782.1000000000004</v>
      </c>
    </row>
    <row r="137" spans="1:7" ht="55.5" customHeight="1" x14ac:dyDescent="0.3">
      <c r="A137" s="364"/>
      <c r="B137" s="357"/>
      <c r="C137" s="357"/>
      <c r="D137" s="242" t="s">
        <v>1020</v>
      </c>
      <c r="E137" s="561"/>
      <c r="F137" s="561"/>
      <c r="G137" s="235">
        <v>6912.6</v>
      </c>
    </row>
    <row r="138" spans="1:7" ht="66" customHeight="1" x14ac:dyDescent="0.3">
      <c r="A138" s="364"/>
      <c r="B138" s="357"/>
      <c r="C138" s="357"/>
      <c r="D138" s="234" t="s">
        <v>192</v>
      </c>
      <c r="E138" s="545"/>
      <c r="F138" s="561"/>
      <c r="G138" s="235">
        <v>2460.6</v>
      </c>
    </row>
    <row r="139" spans="1:7" ht="64.5" customHeight="1" x14ac:dyDescent="0.3">
      <c r="A139" s="364"/>
      <c r="B139" s="357"/>
      <c r="C139" s="357"/>
      <c r="D139" s="234" t="s">
        <v>140</v>
      </c>
      <c r="E139" s="544" t="s">
        <v>1021</v>
      </c>
      <c r="F139" s="561"/>
      <c r="G139" s="235">
        <v>0</v>
      </c>
    </row>
    <row r="140" spans="1:7" ht="54" x14ac:dyDescent="0.3">
      <c r="A140" s="364"/>
      <c r="B140" s="357"/>
      <c r="C140" s="357"/>
      <c r="D140" s="234" t="s">
        <v>198</v>
      </c>
      <c r="E140" s="561"/>
      <c r="F140" s="561"/>
      <c r="G140" s="235">
        <v>16195.099999999999</v>
      </c>
    </row>
    <row r="141" spans="1:7" ht="92.25" customHeight="1" x14ac:dyDescent="0.3">
      <c r="A141" s="364"/>
      <c r="B141" s="357"/>
      <c r="C141" s="357"/>
      <c r="D141" s="234" t="s">
        <v>199</v>
      </c>
      <c r="E141" s="561"/>
      <c r="F141" s="561"/>
      <c r="G141" s="235">
        <v>87033.7</v>
      </c>
    </row>
    <row r="142" spans="1:7" ht="79.5" customHeight="1" x14ac:dyDescent="0.3">
      <c r="A142" s="364"/>
      <c r="B142" s="357"/>
      <c r="C142" s="357"/>
      <c r="D142" s="234" t="s">
        <v>200</v>
      </c>
      <c r="E142" s="561"/>
      <c r="F142" s="561"/>
      <c r="G142" s="235">
        <v>14659.1</v>
      </c>
    </row>
    <row r="143" spans="1:7" ht="86.25" customHeight="1" x14ac:dyDescent="0.3">
      <c r="A143" s="364"/>
      <c r="B143" s="357"/>
      <c r="C143" s="357"/>
      <c r="D143" s="234" t="s">
        <v>201</v>
      </c>
      <c r="E143" s="545"/>
      <c r="F143" s="561"/>
      <c r="G143" s="235">
        <v>8804</v>
      </c>
    </row>
    <row r="144" spans="1:7" ht="54" customHeight="1" x14ac:dyDescent="0.3">
      <c r="A144" s="364"/>
      <c r="B144" s="357"/>
      <c r="C144" s="357"/>
      <c r="D144" s="234" t="s">
        <v>202</v>
      </c>
      <c r="E144" s="562" t="s">
        <v>1022</v>
      </c>
      <c r="F144" s="561"/>
      <c r="G144" s="235">
        <v>3793.4</v>
      </c>
    </row>
    <row r="145" spans="1:7" ht="68.25" customHeight="1" x14ac:dyDescent="0.3">
      <c r="A145" s="364"/>
      <c r="B145" s="357"/>
      <c r="C145" s="357"/>
      <c r="D145" s="234" t="s">
        <v>203</v>
      </c>
      <c r="E145" s="562"/>
      <c r="F145" s="561"/>
      <c r="G145" s="235">
        <v>2845.1</v>
      </c>
    </row>
    <row r="146" spans="1:7" ht="54" customHeight="1" x14ac:dyDescent="0.3">
      <c r="A146" s="364"/>
      <c r="B146" s="357"/>
      <c r="C146" s="357"/>
      <c r="D146" s="234" t="s">
        <v>204</v>
      </c>
      <c r="E146" s="562"/>
      <c r="F146" s="561"/>
      <c r="G146" s="235">
        <v>3539.6</v>
      </c>
    </row>
    <row r="147" spans="1:7" ht="81" customHeight="1" x14ac:dyDescent="0.3">
      <c r="A147" s="364"/>
      <c r="B147" s="357"/>
      <c r="C147" s="357"/>
      <c r="D147" s="234" t="s">
        <v>205</v>
      </c>
      <c r="E147" s="562"/>
      <c r="F147" s="561"/>
      <c r="G147" s="235">
        <v>2845.1</v>
      </c>
    </row>
    <row r="148" spans="1:7" ht="78" customHeight="1" x14ac:dyDescent="0.3">
      <c r="A148" s="364"/>
      <c r="B148" s="357"/>
      <c r="C148" s="357"/>
      <c r="D148" s="234" t="s">
        <v>206</v>
      </c>
      <c r="E148" s="562"/>
      <c r="F148" s="561"/>
      <c r="G148" s="235">
        <v>6402.2</v>
      </c>
    </row>
    <row r="149" spans="1:7" ht="108" customHeight="1" x14ac:dyDescent="0.3">
      <c r="A149" s="364"/>
      <c r="B149" s="357"/>
      <c r="C149" s="357"/>
      <c r="D149" s="234" t="s">
        <v>207</v>
      </c>
      <c r="E149" s="562"/>
      <c r="F149" s="561"/>
      <c r="G149" s="235">
        <v>2734.1</v>
      </c>
    </row>
    <row r="150" spans="1:7" ht="157.5" customHeight="1" x14ac:dyDescent="0.3">
      <c r="A150" s="364"/>
      <c r="B150" s="357"/>
      <c r="C150" s="357"/>
      <c r="D150" s="234" t="s">
        <v>1023</v>
      </c>
      <c r="E150" s="562" t="s">
        <v>1024</v>
      </c>
      <c r="F150" s="561"/>
      <c r="G150" s="235">
        <v>96461.6</v>
      </c>
    </row>
    <row r="151" spans="1:7" ht="72" customHeight="1" x14ac:dyDescent="0.3">
      <c r="A151" s="364"/>
      <c r="B151" s="357"/>
      <c r="C151" s="357"/>
      <c r="D151" s="234" t="s">
        <v>208</v>
      </c>
      <c r="E151" s="562"/>
      <c r="F151" s="561"/>
      <c r="G151" s="235">
        <v>12081.1</v>
      </c>
    </row>
    <row r="152" spans="1:7" ht="56.25" customHeight="1" x14ac:dyDescent="0.3">
      <c r="A152" s="364"/>
      <c r="B152" s="357"/>
      <c r="C152" s="357"/>
      <c r="D152" s="234" t="s">
        <v>209</v>
      </c>
      <c r="E152" s="562" t="s">
        <v>1025</v>
      </c>
      <c r="F152" s="561"/>
      <c r="G152" s="235">
        <v>24764.400000000001</v>
      </c>
    </row>
    <row r="153" spans="1:7" ht="50.25" customHeight="1" x14ac:dyDescent="0.3">
      <c r="A153" s="364"/>
      <c r="B153" s="357"/>
      <c r="C153" s="357"/>
      <c r="D153" s="234" t="s">
        <v>210</v>
      </c>
      <c r="E153" s="562"/>
      <c r="F153" s="561"/>
      <c r="G153" s="235">
        <v>37608</v>
      </c>
    </row>
    <row r="154" spans="1:7" ht="77.25" customHeight="1" x14ac:dyDescent="0.3">
      <c r="A154" s="364"/>
      <c r="B154" s="357"/>
      <c r="C154" s="357"/>
      <c r="D154" s="234" t="s">
        <v>211</v>
      </c>
      <c r="E154" s="562"/>
      <c r="F154" s="561"/>
      <c r="G154" s="235">
        <v>89417</v>
      </c>
    </row>
    <row r="155" spans="1:7" ht="65.25" customHeight="1" x14ac:dyDescent="0.3">
      <c r="A155" s="364"/>
      <c r="B155" s="357"/>
      <c r="C155" s="357"/>
      <c r="D155" s="234" t="s">
        <v>212</v>
      </c>
      <c r="E155" s="562"/>
      <c r="F155" s="561"/>
      <c r="G155" s="235">
        <v>16649.599999999999</v>
      </c>
    </row>
    <row r="156" spans="1:7" ht="64.5" customHeight="1" x14ac:dyDescent="0.3">
      <c r="A156" s="364"/>
      <c r="B156" s="357"/>
      <c r="C156" s="357"/>
      <c r="D156" s="234" t="s">
        <v>213</v>
      </c>
      <c r="E156" s="562"/>
      <c r="F156" s="561"/>
      <c r="G156" s="235">
        <v>16511.2</v>
      </c>
    </row>
    <row r="157" spans="1:7" ht="80.25" customHeight="1" x14ac:dyDescent="0.3">
      <c r="A157" s="364"/>
      <c r="B157" s="357"/>
      <c r="C157" s="357"/>
      <c r="D157" s="234" t="s">
        <v>214</v>
      </c>
      <c r="E157" s="562"/>
      <c r="F157" s="561"/>
      <c r="G157" s="235">
        <v>6474.8</v>
      </c>
    </row>
    <row r="158" spans="1:7" ht="56.25" customHeight="1" x14ac:dyDescent="0.3">
      <c r="A158" s="364"/>
      <c r="B158" s="357"/>
      <c r="C158" s="357"/>
      <c r="D158" s="234" t="s">
        <v>215</v>
      </c>
      <c r="E158" s="562"/>
      <c r="F158" s="561"/>
      <c r="G158" s="235">
        <v>9249.7999999999993</v>
      </c>
    </row>
    <row r="159" spans="1:7" ht="37.5" customHeight="1" x14ac:dyDescent="0.3">
      <c r="A159" s="364"/>
      <c r="B159" s="357"/>
      <c r="C159" s="357"/>
      <c r="D159" s="234" t="s">
        <v>1026</v>
      </c>
      <c r="E159" s="562"/>
      <c r="F159" s="561"/>
      <c r="G159" s="235">
        <v>6189.2</v>
      </c>
    </row>
    <row r="160" spans="1:7" ht="54.75" customHeight="1" x14ac:dyDescent="0.3">
      <c r="A160" s="364"/>
      <c r="B160" s="357"/>
      <c r="C160" s="357"/>
      <c r="D160" s="234" t="s">
        <v>216</v>
      </c>
      <c r="E160" s="562"/>
      <c r="F160" s="561"/>
      <c r="G160" s="235">
        <v>6474.8</v>
      </c>
    </row>
    <row r="161" spans="1:7" ht="70.5" customHeight="1" x14ac:dyDescent="0.3">
      <c r="A161" s="364"/>
      <c r="B161" s="357"/>
      <c r="C161" s="357"/>
      <c r="D161" s="234" t="s">
        <v>217</v>
      </c>
      <c r="E161" s="562"/>
      <c r="F161" s="561"/>
      <c r="G161" s="235">
        <v>4624.8999999999996</v>
      </c>
    </row>
    <row r="162" spans="1:7" ht="66.75" customHeight="1" x14ac:dyDescent="0.3">
      <c r="A162" s="364"/>
      <c r="B162" s="357"/>
      <c r="C162" s="357"/>
      <c r="D162" s="234" t="s">
        <v>218</v>
      </c>
      <c r="E162" s="562"/>
      <c r="F162" s="561"/>
      <c r="G162" s="235">
        <v>12949.8</v>
      </c>
    </row>
    <row r="163" spans="1:7" ht="49.5" customHeight="1" x14ac:dyDescent="0.3">
      <c r="A163" s="364"/>
      <c r="B163" s="357"/>
      <c r="C163" s="357"/>
      <c r="D163" s="234" t="s">
        <v>219</v>
      </c>
      <c r="E163" s="562"/>
      <c r="F163" s="561"/>
      <c r="G163" s="235">
        <v>5477.8</v>
      </c>
    </row>
    <row r="164" spans="1:7" ht="56.25" customHeight="1" x14ac:dyDescent="0.3">
      <c r="A164" s="364"/>
      <c r="B164" s="357"/>
      <c r="C164" s="357"/>
      <c r="D164" s="234" t="s">
        <v>220</v>
      </c>
      <c r="E164" s="562" t="s">
        <v>1027</v>
      </c>
      <c r="F164" s="561"/>
      <c r="G164" s="235">
        <v>24031.200000000001</v>
      </c>
    </row>
    <row r="165" spans="1:7" ht="54" customHeight="1" x14ac:dyDescent="0.3">
      <c r="A165" s="364"/>
      <c r="B165" s="357"/>
      <c r="C165" s="357"/>
      <c r="D165" s="234" t="s">
        <v>221</v>
      </c>
      <c r="E165" s="562"/>
      <c r="F165" s="561"/>
      <c r="G165" s="235">
        <v>5816.3</v>
      </c>
    </row>
    <row r="166" spans="1:7" ht="79.5" customHeight="1" x14ac:dyDescent="0.3">
      <c r="A166" s="364"/>
      <c r="B166" s="357"/>
      <c r="C166" s="357"/>
      <c r="D166" s="234" t="s">
        <v>222</v>
      </c>
      <c r="E166" s="562"/>
      <c r="F166" s="561"/>
      <c r="G166" s="235">
        <v>2929.3</v>
      </c>
    </row>
    <row r="167" spans="1:7" ht="48.75" customHeight="1" x14ac:dyDescent="0.3">
      <c r="A167" s="364"/>
      <c r="B167" s="357"/>
      <c r="C167" s="357"/>
      <c r="D167" s="234" t="s">
        <v>1028</v>
      </c>
      <c r="E167" s="562"/>
      <c r="F167" s="561"/>
      <c r="G167" s="235">
        <v>5728.4</v>
      </c>
    </row>
    <row r="168" spans="1:7" ht="64.5" customHeight="1" x14ac:dyDescent="0.3">
      <c r="A168" s="364"/>
      <c r="B168" s="357"/>
      <c r="C168" s="357"/>
      <c r="D168" s="234" t="s">
        <v>223</v>
      </c>
      <c r="E168" s="562"/>
      <c r="F168" s="561"/>
      <c r="G168" s="235">
        <v>8540</v>
      </c>
    </row>
    <row r="169" spans="1:7" ht="61.5" customHeight="1" x14ac:dyDescent="0.3">
      <c r="A169" s="364"/>
      <c r="B169" s="357"/>
      <c r="C169" s="357"/>
      <c r="D169" s="234" t="s">
        <v>1029</v>
      </c>
      <c r="E169" s="562"/>
      <c r="F169" s="561"/>
      <c r="G169" s="235">
        <v>3383.6</v>
      </c>
    </row>
    <row r="170" spans="1:7" ht="57.75" customHeight="1" x14ac:dyDescent="0.3">
      <c r="A170" s="364"/>
      <c r="B170" s="357"/>
      <c r="C170" s="357"/>
      <c r="D170" s="234" t="s">
        <v>224</v>
      </c>
      <c r="E170" s="562"/>
      <c r="F170" s="561"/>
      <c r="G170" s="235">
        <v>4434.1000000000004</v>
      </c>
    </row>
    <row r="171" spans="1:7" ht="51.75" customHeight="1" x14ac:dyDescent="0.3">
      <c r="A171" s="364"/>
      <c r="B171" s="357"/>
      <c r="C171" s="357"/>
      <c r="D171" s="234" t="s">
        <v>225</v>
      </c>
      <c r="E171" s="562"/>
      <c r="F171" s="561"/>
      <c r="G171" s="235">
        <v>2856</v>
      </c>
    </row>
    <row r="172" spans="1:7" ht="51.75" customHeight="1" x14ac:dyDescent="0.3">
      <c r="A172" s="364"/>
      <c r="B172" s="357"/>
      <c r="C172" s="357"/>
      <c r="D172" s="234" t="s">
        <v>226</v>
      </c>
      <c r="E172" s="562"/>
      <c r="F172" s="561"/>
      <c r="G172" s="235">
        <v>3308.2</v>
      </c>
    </row>
    <row r="173" spans="1:7" ht="64.5" customHeight="1" x14ac:dyDescent="0.3">
      <c r="A173" s="364"/>
      <c r="B173" s="357"/>
      <c r="C173" s="357"/>
      <c r="D173" s="242" t="s">
        <v>227</v>
      </c>
      <c r="E173" s="562"/>
      <c r="F173" s="561"/>
      <c r="G173" s="235">
        <v>2802.6</v>
      </c>
    </row>
    <row r="174" spans="1:7" ht="49.5" customHeight="1" x14ac:dyDescent="0.3">
      <c r="A174" s="364"/>
      <c r="B174" s="357"/>
      <c r="C174" s="357"/>
      <c r="D174" s="242" t="s">
        <v>228</v>
      </c>
      <c r="E174" s="562"/>
      <c r="F174" s="561"/>
      <c r="G174" s="235">
        <v>8278.1</v>
      </c>
    </row>
    <row r="175" spans="1:7" ht="57.75" customHeight="1" x14ac:dyDescent="0.3">
      <c r="A175" s="364"/>
      <c r="B175" s="357"/>
      <c r="C175" s="357"/>
      <c r="D175" s="234" t="s">
        <v>229</v>
      </c>
      <c r="E175" s="544" t="s">
        <v>1030</v>
      </c>
      <c r="F175" s="561"/>
      <c r="G175" s="235">
        <v>3808.8</v>
      </c>
    </row>
    <row r="176" spans="1:7" ht="67.5" x14ac:dyDescent="0.3">
      <c r="A176" s="364"/>
      <c r="B176" s="357"/>
      <c r="C176" s="357"/>
      <c r="D176" s="234" t="s">
        <v>230</v>
      </c>
      <c r="E176" s="561"/>
      <c r="F176" s="561"/>
      <c r="G176" s="235">
        <v>3808.8</v>
      </c>
    </row>
    <row r="177" spans="1:7" ht="40.5" x14ac:dyDescent="0.3">
      <c r="A177" s="364"/>
      <c r="B177" s="357"/>
      <c r="C177" s="357"/>
      <c r="D177" s="234" t="s">
        <v>231</v>
      </c>
      <c r="E177" s="561"/>
      <c r="F177" s="561"/>
      <c r="G177" s="235">
        <v>5605.2</v>
      </c>
    </row>
    <row r="178" spans="1:7" ht="51" customHeight="1" x14ac:dyDescent="0.3">
      <c r="A178" s="364"/>
      <c r="B178" s="357"/>
      <c r="C178" s="357"/>
      <c r="D178" s="234" t="s">
        <v>1031</v>
      </c>
      <c r="E178" s="545"/>
      <c r="F178" s="561"/>
      <c r="G178" s="235">
        <v>2802.6</v>
      </c>
    </row>
    <row r="179" spans="1:7" ht="60.75" customHeight="1" x14ac:dyDescent="0.3">
      <c r="A179" s="364"/>
      <c r="B179" s="357"/>
      <c r="C179" s="357"/>
      <c r="D179" s="234" t="s">
        <v>127</v>
      </c>
      <c r="E179" s="315" t="s">
        <v>1032</v>
      </c>
      <c r="F179" s="561"/>
      <c r="G179" s="235">
        <v>33405.1</v>
      </c>
    </row>
    <row r="180" spans="1:7" ht="47.25" customHeight="1" x14ac:dyDescent="0.3">
      <c r="A180" s="364"/>
      <c r="B180" s="357"/>
      <c r="C180" s="357"/>
      <c r="D180" s="234" t="s">
        <v>232</v>
      </c>
      <c r="E180" s="315" t="s">
        <v>1033</v>
      </c>
      <c r="F180" s="561"/>
      <c r="G180" s="235">
        <v>9521.9</v>
      </c>
    </row>
    <row r="181" spans="1:7" ht="67.5" x14ac:dyDescent="0.3">
      <c r="A181" s="364"/>
      <c r="B181" s="357"/>
      <c r="C181" s="357"/>
      <c r="D181" s="234" t="s">
        <v>1034</v>
      </c>
      <c r="E181" s="562" t="s">
        <v>1035</v>
      </c>
      <c r="F181" s="561"/>
      <c r="G181" s="235">
        <v>4761</v>
      </c>
    </row>
    <row r="182" spans="1:7" ht="54" x14ac:dyDescent="0.3">
      <c r="A182" s="364"/>
      <c r="B182" s="357"/>
      <c r="C182" s="357"/>
      <c r="D182" s="234" t="s">
        <v>233</v>
      </c>
      <c r="E182" s="562"/>
      <c r="F182" s="561"/>
      <c r="G182" s="235">
        <v>10449.599999999999</v>
      </c>
    </row>
    <row r="183" spans="1:7" ht="66" customHeight="1" x14ac:dyDescent="0.3">
      <c r="A183" s="364"/>
      <c r="B183" s="357"/>
      <c r="C183" s="357"/>
      <c r="D183" s="234" t="s">
        <v>234</v>
      </c>
      <c r="E183" s="315" t="s">
        <v>1036</v>
      </c>
      <c r="F183" s="561"/>
      <c r="G183" s="235">
        <v>3418.8999999999996</v>
      </c>
    </row>
    <row r="184" spans="1:7" ht="48" customHeight="1" x14ac:dyDescent="0.3">
      <c r="A184" s="364"/>
      <c r="B184" s="357"/>
      <c r="C184" s="357"/>
      <c r="D184" s="234" t="s">
        <v>235</v>
      </c>
      <c r="E184" s="315" t="s">
        <v>1037</v>
      </c>
      <c r="F184" s="561"/>
      <c r="G184" s="235">
        <v>10276.200000000001</v>
      </c>
    </row>
    <row r="185" spans="1:7" ht="43.5" customHeight="1" x14ac:dyDescent="0.3">
      <c r="A185" s="364"/>
      <c r="B185" s="357"/>
      <c r="C185" s="357"/>
      <c r="D185" s="234" t="s">
        <v>236</v>
      </c>
      <c r="E185" s="315" t="s">
        <v>237</v>
      </c>
      <c r="F185" s="545"/>
      <c r="G185" s="235">
        <v>29427.3</v>
      </c>
    </row>
    <row r="186" spans="1:7" ht="63" customHeight="1" x14ac:dyDescent="0.3">
      <c r="A186" s="364"/>
      <c r="B186" s="357"/>
      <c r="C186" s="357"/>
      <c r="D186" s="234" t="s">
        <v>238</v>
      </c>
      <c r="E186" s="315" t="s">
        <v>703</v>
      </c>
      <c r="F186" s="314" t="s">
        <v>274</v>
      </c>
      <c r="G186" s="235">
        <v>36798.1</v>
      </c>
    </row>
    <row r="187" spans="1:7" ht="84" customHeight="1" x14ac:dyDescent="0.3">
      <c r="A187" s="364"/>
      <c r="B187" s="357"/>
      <c r="C187" s="357"/>
      <c r="D187" s="241"/>
      <c r="E187" s="315"/>
      <c r="F187" s="244" t="s">
        <v>1038</v>
      </c>
      <c r="G187" s="240">
        <f t="shared" ref="G187" si="0">SUM(G69:G186)</f>
        <v>2960994.3000000007</v>
      </c>
    </row>
    <row r="188" spans="1:7" ht="88.5" customHeight="1" x14ac:dyDescent="0.3">
      <c r="A188" s="364"/>
      <c r="B188" s="357"/>
      <c r="C188" s="357"/>
      <c r="D188" s="234" t="s">
        <v>239</v>
      </c>
      <c r="E188" s="315" t="s">
        <v>1039</v>
      </c>
      <c r="F188" s="314" t="s">
        <v>1040</v>
      </c>
      <c r="G188" s="235">
        <v>11302.6</v>
      </c>
    </row>
    <row r="189" spans="1:7" ht="88.5" customHeight="1" x14ac:dyDescent="0.3">
      <c r="A189" s="364"/>
      <c r="B189" s="357"/>
      <c r="C189" s="357"/>
      <c r="D189" s="245"/>
      <c r="E189" s="315"/>
      <c r="F189" s="244" t="s">
        <v>1041</v>
      </c>
      <c r="G189" s="246">
        <f>G188</f>
        <v>11302.6</v>
      </c>
    </row>
    <row r="190" spans="1:7" ht="69" customHeight="1" x14ac:dyDescent="0.3">
      <c r="A190" s="374"/>
      <c r="B190" s="375">
        <v>11009</v>
      </c>
      <c r="C190" s="555" t="s">
        <v>245</v>
      </c>
      <c r="D190" s="556"/>
      <c r="E190" s="133" t="s">
        <v>1042</v>
      </c>
      <c r="F190" s="376"/>
      <c r="G190" s="246">
        <f>G192+G193</f>
        <v>277505</v>
      </c>
    </row>
    <row r="191" spans="1:7" ht="36.75" customHeight="1" x14ac:dyDescent="0.3">
      <c r="A191" s="377"/>
      <c r="B191" s="378"/>
      <c r="C191" s="379"/>
      <c r="D191" s="380" t="s">
        <v>86</v>
      </c>
      <c r="E191" s="384"/>
      <c r="F191" s="385"/>
      <c r="G191" s="386"/>
    </row>
    <row r="192" spans="1:7" ht="39" customHeight="1" x14ac:dyDescent="0.3">
      <c r="A192" s="364"/>
      <c r="B192" s="357"/>
      <c r="C192" s="357"/>
      <c r="D192" s="234" t="s">
        <v>127</v>
      </c>
      <c r="E192" s="544" t="s">
        <v>1043</v>
      </c>
      <c r="F192" s="544" t="s">
        <v>872</v>
      </c>
      <c r="G192" s="235">
        <v>225858.5</v>
      </c>
    </row>
    <row r="193" spans="1:7" ht="54" x14ac:dyDescent="0.3">
      <c r="A193" s="364"/>
      <c r="B193" s="357"/>
      <c r="C193" s="357"/>
      <c r="D193" s="234" t="s">
        <v>1044</v>
      </c>
      <c r="E193" s="545"/>
      <c r="F193" s="545"/>
      <c r="G193" s="235">
        <v>51646.5</v>
      </c>
    </row>
    <row r="194" spans="1:7" ht="57" x14ac:dyDescent="0.3">
      <c r="A194" s="374"/>
      <c r="B194" s="375">
        <v>11008</v>
      </c>
      <c r="C194" s="555" t="s">
        <v>247</v>
      </c>
      <c r="D194" s="556"/>
      <c r="E194" s="133" t="s">
        <v>1042</v>
      </c>
      <c r="F194" s="376"/>
      <c r="G194" s="246">
        <f>G196+G197</f>
        <v>710835.3</v>
      </c>
    </row>
    <row r="195" spans="1:7" ht="32.25" customHeight="1" x14ac:dyDescent="0.3">
      <c r="A195" s="377"/>
      <c r="B195" s="378"/>
      <c r="C195" s="379"/>
      <c r="D195" s="380" t="s">
        <v>86</v>
      </c>
      <c r="E195" s="384"/>
      <c r="F195" s="385"/>
      <c r="G195" s="386"/>
    </row>
    <row r="196" spans="1:7" ht="48.75" customHeight="1" x14ac:dyDescent="0.3">
      <c r="A196" s="364"/>
      <c r="B196" s="357"/>
      <c r="C196" s="357"/>
      <c r="D196" s="234" t="s">
        <v>127</v>
      </c>
      <c r="E196" s="544" t="s">
        <v>1045</v>
      </c>
      <c r="F196" s="560" t="s">
        <v>872</v>
      </c>
      <c r="G196" s="235">
        <v>625916.5</v>
      </c>
    </row>
    <row r="197" spans="1:7" ht="52.5" customHeight="1" x14ac:dyDescent="0.3">
      <c r="A197" s="364"/>
      <c r="B197" s="357"/>
      <c r="C197" s="357"/>
      <c r="D197" s="247" t="s">
        <v>246</v>
      </c>
      <c r="E197" s="545"/>
      <c r="F197" s="560"/>
      <c r="G197" s="235">
        <v>84918.8</v>
      </c>
    </row>
    <row r="198" spans="1:7" ht="82.5" customHeight="1" x14ac:dyDescent="0.3">
      <c r="A198" s="374"/>
      <c r="B198" s="375">
        <v>11004</v>
      </c>
      <c r="C198" s="555" t="s">
        <v>248</v>
      </c>
      <c r="D198" s="556"/>
      <c r="E198" s="133" t="s">
        <v>1042</v>
      </c>
      <c r="F198" s="376"/>
      <c r="G198" s="246">
        <f>G200+G201+G202+G203+G204</f>
        <v>1085902.7</v>
      </c>
    </row>
    <row r="199" spans="1:7" ht="37.5" customHeight="1" x14ac:dyDescent="0.3">
      <c r="A199" s="377"/>
      <c r="B199" s="378"/>
      <c r="C199" s="379"/>
      <c r="D199" s="380" t="s">
        <v>86</v>
      </c>
      <c r="E199" s="384"/>
      <c r="F199" s="385"/>
      <c r="G199" s="386"/>
    </row>
    <row r="200" spans="1:7" ht="51" customHeight="1" x14ac:dyDescent="0.3">
      <c r="A200" s="364"/>
      <c r="B200" s="357"/>
      <c r="C200" s="357"/>
      <c r="D200" s="234" t="s">
        <v>1046</v>
      </c>
      <c r="E200" s="248" t="s">
        <v>260</v>
      </c>
      <c r="F200" s="249"/>
      <c r="G200" s="235">
        <v>632808.6</v>
      </c>
    </row>
    <row r="201" spans="1:7" ht="45.75" customHeight="1" x14ac:dyDescent="0.3">
      <c r="A201" s="364"/>
      <c r="B201" s="357"/>
      <c r="C201" s="357"/>
      <c r="D201" s="234" t="s">
        <v>1047</v>
      </c>
      <c r="E201" s="248" t="s">
        <v>133</v>
      </c>
      <c r="F201" s="249"/>
      <c r="G201" s="235">
        <v>9299.7000000000007</v>
      </c>
    </row>
    <row r="202" spans="1:7" ht="55.5" customHeight="1" x14ac:dyDescent="0.3">
      <c r="A202" s="364"/>
      <c r="B202" s="357"/>
      <c r="C202" s="357"/>
      <c r="D202" s="234" t="s">
        <v>1048</v>
      </c>
      <c r="E202" s="248" t="s">
        <v>1049</v>
      </c>
      <c r="F202" s="249"/>
      <c r="G202" s="235">
        <v>200424.4</v>
      </c>
    </row>
    <row r="203" spans="1:7" ht="54" x14ac:dyDescent="0.3">
      <c r="A203" s="364"/>
      <c r="B203" s="357"/>
      <c r="C203" s="357"/>
      <c r="D203" s="234" t="s">
        <v>1050</v>
      </c>
      <c r="E203" s="248" t="s">
        <v>249</v>
      </c>
      <c r="F203" s="249"/>
      <c r="G203" s="235">
        <v>14182.7</v>
      </c>
    </row>
    <row r="204" spans="1:7" ht="57.75" customHeight="1" x14ac:dyDescent="0.3">
      <c r="A204" s="364"/>
      <c r="B204" s="357"/>
      <c r="C204" s="357"/>
      <c r="D204" s="234" t="s">
        <v>704</v>
      </c>
      <c r="E204" s="248" t="s">
        <v>250</v>
      </c>
      <c r="F204" s="249"/>
      <c r="G204" s="235">
        <v>229187.3</v>
      </c>
    </row>
    <row r="205" spans="1:7" ht="61.5" customHeight="1" x14ac:dyDescent="0.3">
      <c r="A205" s="374"/>
      <c r="B205" s="375">
        <v>12002</v>
      </c>
      <c r="C205" s="555" t="s">
        <v>251</v>
      </c>
      <c r="D205" s="563"/>
      <c r="E205" s="133" t="s">
        <v>1042</v>
      </c>
      <c r="F205" s="376"/>
      <c r="G205" s="246">
        <f>G207</f>
        <v>182400</v>
      </c>
    </row>
    <row r="206" spans="1:7" ht="32.25" customHeight="1" x14ac:dyDescent="0.3">
      <c r="A206" s="377"/>
      <c r="B206" s="378"/>
      <c r="C206" s="379"/>
      <c r="D206" s="380" t="s">
        <v>86</v>
      </c>
      <c r="E206" s="384"/>
      <c r="F206" s="385"/>
      <c r="G206" s="386"/>
    </row>
    <row r="207" spans="1:7" ht="46.15" customHeight="1" x14ac:dyDescent="0.3">
      <c r="A207" s="364"/>
      <c r="B207" s="357"/>
      <c r="C207" s="357"/>
      <c r="D207" s="250"/>
      <c r="E207" s="315" t="s">
        <v>121</v>
      </c>
      <c r="F207" s="314"/>
      <c r="G207" s="235">
        <v>182400</v>
      </c>
    </row>
    <row r="208" spans="1:7" ht="59.25" customHeight="1" x14ac:dyDescent="0.3">
      <c r="A208" s="374"/>
      <c r="B208" s="375">
        <v>32001</v>
      </c>
      <c r="C208" s="555" t="s">
        <v>252</v>
      </c>
      <c r="D208" s="556"/>
      <c r="E208" s="133" t="s">
        <v>1051</v>
      </c>
      <c r="F208" s="376"/>
      <c r="G208" s="246">
        <f>G210</f>
        <v>143000</v>
      </c>
    </row>
    <row r="209" spans="1:7" ht="32.25" customHeight="1" x14ac:dyDescent="0.3">
      <c r="A209" s="377"/>
      <c r="B209" s="378"/>
      <c r="C209" s="379"/>
      <c r="D209" s="380" t="s">
        <v>86</v>
      </c>
      <c r="E209" s="384"/>
      <c r="F209" s="385"/>
      <c r="G209" s="386"/>
    </row>
    <row r="210" spans="1:7" ht="51.75" customHeight="1" x14ac:dyDescent="0.3">
      <c r="A210" s="364"/>
      <c r="B210" s="357"/>
      <c r="C210" s="357"/>
      <c r="D210" s="250" t="s">
        <v>705</v>
      </c>
      <c r="E210" s="248" t="s">
        <v>706</v>
      </c>
      <c r="F210" s="314"/>
      <c r="G210" s="235">
        <v>143000</v>
      </c>
    </row>
    <row r="211" spans="1:7" ht="57" x14ac:dyDescent="0.3">
      <c r="A211" s="374"/>
      <c r="B211" s="375">
        <v>12001</v>
      </c>
      <c r="C211" s="555" t="s">
        <v>271</v>
      </c>
      <c r="D211" s="556"/>
      <c r="E211" s="133" t="s">
        <v>1052</v>
      </c>
      <c r="F211" s="376"/>
      <c r="G211" s="246">
        <f>G213</f>
        <v>842000</v>
      </c>
    </row>
    <row r="212" spans="1:7" ht="25.5" customHeight="1" x14ac:dyDescent="0.3">
      <c r="A212" s="377"/>
      <c r="B212" s="378"/>
      <c r="C212" s="379"/>
      <c r="D212" s="380" t="s">
        <v>86</v>
      </c>
      <c r="E212" s="384"/>
      <c r="F212" s="385"/>
      <c r="G212" s="386"/>
    </row>
    <row r="213" spans="1:7" ht="96" customHeight="1" x14ac:dyDescent="0.3">
      <c r="A213" s="364"/>
      <c r="B213" s="357"/>
      <c r="C213" s="357"/>
      <c r="D213" s="250"/>
      <c r="E213" s="251" t="s">
        <v>1053</v>
      </c>
      <c r="F213" s="249"/>
      <c r="G213" s="235">
        <v>842000</v>
      </c>
    </row>
    <row r="214" spans="1:7" ht="67.5" customHeight="1" x14ac:dyDescent="0.3">
      <c r="A214" s="374"/>
      <c r="B214" s="375">
        <v>11005</v>
      </c>
      <c r="C214" s="555" t="s">
        <v>256</v>
      </c>
      <c r="D214" s="556"/>
      <c r="E214" s="133" t="s">
        <v>1042</v>
      </c>
      <c r="F214" s="376"/>
      <c r="G214" s="246">
        <f>G216+G394+G452+G462+G467+G470+G473+G481</f>
        <v>2300329.5</v>
      </c>
    </row>
    <row r="215" spans="1:7" ht="36.75" customHeight="1" x14ac:dyDescent="0.3">
      <c r="A215" s="377"/>
      <c r="B215" s="378"/>
      <c r="C215" s="379"/>
      <c r="D215" s="380" t="s">
        <v>86</v>
      </c>
      <c r="E215" s="384"/>
      <c r="F215" s="385"/>
      <c r="G215" s="386"/>
    </row>
    <row r="216" spans="1:7" ht="40.5" x14ac:dyDescent="0.3">
      <c r="A216" s="364"/>
      <c r="B216" s="387"/>
      <c r="C216" s="388"/>
      <c r="D216" s="342" t="s">
        <v>1054</v>
      </c>
      <c r="E216" s="315" t="s">
        <v>1055</v>
      </c>
      <c r="F216" s="385"/>
      <c r="G216" s="246">
        <f>SUM(G217:G218)</f>
        <v>1482895.2</v>
      </c>
    </row>
    <row r="217" spans="1:7" ht="79.5" customHeight="1" x14ac:dyDescent="0.3">
      <c r="A217" s="364"/>
      <c r="B217" s="387"/>
      <c r="C217" s="388"/>
      <c r="D217" s="136" t="s">
        <v>1056</v>
      </c>
      <c r="E217" s="315" t="s">
        <v>1057</v>
      </c>
      <c r="F217" s="252"/>
      <c r="G217" s="235">
        <v>736318.5</v>
      </c>
    </row>
    <row r="218" spans="1:7" ht="54" customHeight="1" x14ac:dyDescent="0.3">
      <c r="A218" s="364"/>
      <c r="B218" s="387"/>
      <c r="C218" s="388"/>
      <c r="D218" s="136" t="s">
        <v>1058</v>
      </c>
      <c r="E218" s="315" t="s">
        <v>1057</v>
      </c>
      <c r="F218" s="253"/>
      <c r="G218" s="235">
        <f>SUM(G219:G393)</f>
        <v>746576.7</v>
      </c>
    </row>
    <row r="219" spans="1:7" s="255" customFormat="1" ht="40.5" x14ac:dyDescent="0.3">
      <c r="A219" s="364"/>
      <c r="B219" s="387"/>
      <c r="C219" s="388"/>
      <c r="D219" s="136" t="s">
        <v>1059</v>
      </c>
      <c r="E219" s="389" t="s">
        <v>1060</v>
      </c>
      <c r="F219" s="252"/>
      <c r="G219" s="235">
        <v>3840</v>
      </c>
    </row>
    <row r="220" spans="1:7" s="255" customFormat="1" ht="40.5" x14ac:dyDescent="0.3">
      <c r="A220" s="364"/>
      <c r="B220" s="387"/>
      <c r="C220" s="388"/>
      <c r="D220" s="136" t="s">
        <v>1061</v>
      </c>
      <c r="E220" s="389" t="s">
        <v>119</v>
      </c>
      <c r="F220" s="252"/>
      <c r="G220" s="235">
        <v>3840</v>
      </c>
    </row>
    <row r="221" spans="1:7" s="255" customFormat="1" ht="40.5" x14ac:dyDescent="0.3">
      <c r="A221" s="364"/>
      <c r="B221" s="387"/>
      <c r="C221" s="388"/>
      <c r="D221" s="136" t="s">
        <v>1062</v>
      </c>
      <c r="E221" s="564" t="s">
        <v>1063</v>
      </c>
      <c r="F221" s="252"/>
      <c r="G221" s="235">
        <v>4569.5999999999995</v>
      </c>
    </row>
    <row r="222" spans="1:7" s="255" customFormat="1" ht="54" x14ac:dyDescent="0.3">
      <c r="A222" s="364"/>
      <c r="B222" s="387"/>
      <c r="C222" s="388"/>
      <c r="D222" s="136" t="s">
        <v>1064</v>
      </c>
      <c r="E222" s="564"/>
      <c r="F222" s="252"/>
      <c r="G222" s="235">
        <v>2880</v>
      </c>
    </row>
    <row r="223" spans="1:7" s="255" customFormat="1" ht="54" x14ac:dyDescent="0.3">
      <c r="A223" s="364"/>
      <c r="B223" s="387"/>
      <c r="C223" s="388"/>
      <c r="D223" s="136" t="s">
        <v>1065</v>
      </c>
      <c r="E223" s="564"/>
      <c r="F223" s="252"/>
      <c r="G223" s="235">
        <v>4800</v>
      </c>
    </row>
    <row r="224" spans="1:7" s="255" customFormat="1" ht="40.5" x14ac:dyDescent="0.3">
      <c r="A224" s="364"/>
      <c r="B224" s="387"/>
      <c r="C224" s="388"/>
      <c r="D224" s="136" t="s">
        <v>1066</v>
      </c>
      <c r="E224" s="564"/>
      <c r="F224" s="252"/>
      <c r="G224" s="235">
        <v>4800</v>
      </c>
    </row>
    <row r="225" spans="1:7" s="255" customFormat="1" ht="67.5" x14ac:dyDescent="0.3">
      <c r="A225" s="364"/>
      <c r="B225" s="387"/>
      <c r="C225" s="388"/>
      <c r="D225" s="136" t="s">
        <v>1067</v>
      </c>
      <c r="E225" s="564"/>
      <c r="F225" s="252"/>
      <c r="G225" s="235">
        <v>4800</v>
      </c>
    </row>
    <row r="226" spans="1:7" s="255" customFormat="1" ht="40.5" x14ac:dyDescent="0.3">
      <c r="A226" s="364"/>
      <c r="B226" s="387"/>
      <c r="C226" s="388"/>
      <c r="D226" s="136" t="s">
        <v>1068</v>
      </c>
      <c r="E226" s="389" t="s">
        <v>237</v>
      </c>
      <c r="F226" s="252"/>
      <c r="G226" s="235">
        <v>3840</v>
      </c>
    </row>
    <row r="227" spans="1:7" s="255" customFormat="1" ht="54" x14ac:dyDescent="0.3">
      <c r="A227" s="364"/>
      <c r="B227" s="387"/>
      <c r="C227" s="388"/>
      <c r="D227" s="136" t="s">
        <v>1069</v>
      </c>
      <c r="E227" s="565" t="s">
        <v>92</v>
      </c>
      <c r="F227" s="252"/>
      <c r="G227" s="235">
        <v>4800</v>
      </c>
    </row>
    <row r="228" spans="1:7" s="255" customFormat="1" ht="67.5" x14ac:dyDescent="0.3">
      <c r="A228" s="364"/>
      <c r="B228" s="387"/>
      <c r="C228" s="388"/>
      <c r="D228" s="136" t="s">
        <v>1070</v>
      </c>
      <c r="E228" s="566"/>
      <c r="F228" s="252"/>
      <c r="G228" s="235">
        <v>4800</v>
      </c>
    </row>
    <row r="229" spans="1:7" s="255" customFormat="1" ht="81" x14ac:dyDescent="0.3">
      <c r="A229" s="364"/>
      <c r="B229" s="387"/>
      <c r="C229" s="388"/>
      <c r="D229" s="136" t="s">
        <v>1071</v>
      </c>
      <c r="E229" s="567"/>
      <c r="F229" s="252"/>
      <c r="G229" s="235">
        <v>6360</v>
      </c>
    </row>
    <row r="230" spans="1:7" s="255" customFormat="1" ht="27" x14ac:dyDescent="0.3">
      <c r="A230" s="364"/>
      <c r="B230" s="387"/>
      <c r="C230" s="388"/>
      <c r="D230" s="136" t="s">
        <v>1072</v>
      </c>
      <c r="E230" s="389" t="s">
        <v>1073</v>
      </c>
      <c r="F230" s="252"/>
      <c r="G230" s="235">
        <v>4800</v>
      </c>
    </row>
    <row r="231" spans="1:7" s="255" customFormat="1" ht="54" x14ac:dyDescent="0.3">
      <c r="A231" s="364"/>
      <c r="B231" s="387"/>
      <c r="C231" s="388"/>
      <c r="D231" s="136" t="s">
        <v>1074</v>
      </c>
      <c r="E231" s="564" t="s">
        <v>96</v>
      </c>
      <c r="F231" s="252"/>
      <c r="G231" s="235">
        <v>3840</v>
      </c>
    </row>
    <row r="232" spans="1:7" s="255" customFormat="1" ht="67.5" x14ac:dyDescent="0.3">
      <c r="A232" s="364"/>
      <c r="B232" s="387"/>
      <c r="C232" s="388"/>
      <c r="D232" s="136" t="s">
        <v>1075</v>
      </c>
      <c r="E232" s="564"/>
      <c r="F232" s="252"/>
      <c r="G232" s="235">
        <v>4800</v>
      </c>
    </row>
    <row r="233" spans="1:7" s="255" customFormat="1" ht="40.5" x14ac:dyDescent="0.3">
      <c r="A233" s="364"/>
      <c r="B233" s="387"/>
      <c r="C233" s="388"/>
      <c r="D233" s="136" t="s">
        <v>1076</v>
      </c>
      <c r="E233" s="564"/>
      <c r="F233" s="252"/>
      <c r="G233" s="235">
        <v>2599.9999999999995</v>
      </c>
    </row>
    <row r="234" spans="1:7" s="255" customFormat="1" ht="67.5" x14ac:dyDescent="0.3">
      <c r="A234" s="364"/>
      <c r="B234" s="387"/>
      <c r="C234" s="388"/>
      <c r="D234" s="136" t="s">
        <v>1077</v>
      </c>
      <c r="E234" s="389" t="s">
        <v>1078</v>
      </c>
      <c r="F234" s="252"/>
      <c r="G234" s="235">
        <v>7080</v>
      </c>
    </row>
    <row r="235" spans="1:7" s="255" customFormat="1" ht="67.5" x14ac:dyDescent="0.3">
      <c r="A235" s="364"/>
      <c r="B235" s="387"/>
      <c r="C235" s="388"/>
      <c r="D235" s="136" t="s">
        <v>1079</v>
      </c>
      <c r="E235" s="564" t="s">
        <v>99</v>
      </c>
      <c r="F235" s="252"/>
      <c r="G235" s="235">
        <v>4800</v>
      </c>
    </row>
    <row r="236" spans="1:7" s="255" customFormat="1" ht="94.5" x14ac:dyDescent="0.3">
      <c r="A236" s="364"/>
      <c r="B236" s="387"/>
      <c r="C236" s="388"/>
      <c r="D236" s="136" t="s">
        <v>1080</v>
      </c>
      <c r="E236" s="564"/>
      <c r="F236" s="252"/>
      <c r="G236" s="235">
        <v>3840</v>
      </c>
    </row>
    <row r="237" spans="1:7" s="255" customFormat="1" ht="67.5" x14ac:dyDescent="0.3">
      <c r="A237" s="364"/>
      <c r="B237" s="387"/>
      <c r="C237" s="388"/>
      <c r="D237" s="136" t="s">
        <v>1081</v>
      </c>
      <c r="E237" s="564"/>
      <c r="F237" s="252"/>
      <c r="G237" s="235">
        <v>4800</v>
      </c>
    </row>
    <row r="238" spans="1:7" s="255" customFormat="1" ht="54" x14ac:dyDescent="0.3">
      <c r="A238" s="364"/>
      <c r="B238" s="387"/>
      <c r="C238" s="388"/>
      <c r="D238" s="136" t="s">
        <v>1082</v>
      </c>
      <c r="E238" s="564"/>
      <c r="F238" s="252"/>
      <c r="G238" s="235">
        <v>4800</v>
      </c>
    </row>
    <row r="239" spans="1:7" s="255" customFormat="1" ht="67.5" x14ac:dyDescent="0.3">
      <c r="A239" s="364"/>
      <c r="B239" s="387"/>
      <c r="C239" s="388"/>
      <c r="D239" s="136" t="s">
        <v>1083</v>
      </c>
      <c r="E239" s="564"/>
      <c r="F239" s="252"/>
      <c r="G239" s="235">
        <v>4800</v>
      </c>
    </row>
    <row r="240" spans="1:7" s="255" customFormat="1" ht="40.5" x14ac:dyDescent="0.3">
      <c r="A240" s="364"/>
      <c r="B240" s="387"/>
      <c r="C240" s="388"/>
      <c r="D240" s="136" t="s">
        <v>1084</v>
      </c>
      <c r="E240" s="564"/>
      <c r="F240" s="252"/>
      <c r="G240" s="235">
        <v>3840</v>
      </c>
    </row>
    <row r="241" spans="1:7" s="255" customFormat="1" ht="67.5" x14ac:dyDescent="0.3">
      <c r="A241" s="364"/>
      <c r="B241" s="387"/>
      <c r="C241" s="388"/>
      <c r="D241" s="136" t="s">
        <v>1085</v>
      </c>
      <c r="E241" s="565" t="s">
        <v>1086</v>
      </c>
      <c r="F241" s="252"/>
      <c r="G241" s="235">
        <v>4800</v>
      </c>
    </row>
    <row r="242" spans="1:7" s="255" customFormat="1" ht="40.5" x14ac:dyDescent="0.3">
      <c r="A242" s="364"/>
      <c r="B242" s="387"/>
      <c r="C242" s="388"/>
      <c r="D242" s="136" t="s">
        <v>1087</v>
      </c>
      <c r="E242" s="567"/>
      <c r="F242" s="252"/>
      <c r="G242" s="235">
        <v>4800</v>
      </c>
    </row>
    <row r="243" spans="1:7" s="255" customFormat="1" ht="54" x14ac:dyDescent="0.3">
      <c r="A243" s="364"/>
      <c r="B243" s="387"/>
      <c r="C243" s="388"/>
      <c r="D243" s="136" t="s">
        <v>1088</v>
      </c>
      <c r="E243" s="389" t="s">
        <v>988</v>
      </c>
      <c r="F243" s="252"/>
      <c r="G243" s="235">
        <v>6966</v>
      </c>
    </row>
    <row r="244" spans="1:7" s="255" customFormat="1" ht="54" x14ac:dyDescent="0.3">
      <c r="A244" s="364"/>
      <c r="B244" s="387"/>
      <c r="C244" s="388"/>
      <c r="D244" s="136" t="s">
        <v>1089</v>
      </c>
      <c r="E244" s="565" t="s">
        <v>118</v>
      </c>
      <c r="F244" s="252"/>
      <c r="G244" s="235">
        <v>4800</v>
      </c>
    </row>
    <row r="245" spans="1:7" s="255" customFormat="1" ht="67.5" x14ac:dyDescent="0.3">
      <c r="A245" s="364"/>
      <c r="B245" s="387"/>
      <c r="C245" s="388"/>
      <c r="D245" s="136" t="s">
        <v>1090</v>
      </c>
      <c r="E245" s="566"/>
      <c r="F245" s="252"/>
      <c r="G245" s="235">
        <v>4704</v>
      </c>
    </row>
    <row r="246" spans="1:7" s="255" customFormat="1" ht="67.5" x14ac:dyDescent="0.3">
      <c r="A246" s="364"/>
      <c r="B246" s="387"/>
      <c r="C246" s="388"/>
      <c r="D246" s="136" t="s">
        <v>1091</v>
      </c>
      <c r="E246" s="567"/>
      <c r="F246" s="252"/>
      <c r="G246" s="235">
        <v>7080</v>
      </c>
    </row>
    <row r="247" spans="1:7" s="255" customFormat="1" ht="54" x14ac:dyDescent="0.3">
      <c r="A247" s="364"/>
      <c r="B247" s="387"/>
      <c r="C247" s="388"/>
      <c r="D247" s="136" t="s">
        <v>1092</v>
      </c>
      <c r="E247" s="564" t="s">
        <v>1093</v>
      </c>
      <c r="F247" s="252"/>
      <c r="G247" s="235">
        <v>4320</v>
      </c>
    </row>
    <row r="248" spans="1:7" s="255" customFormat="1" ht="27" x14ac:dyDescent="0.3">
      <c r="A248" s="364"/>
      <c r="B248" s="387"/>
      <c r="C248" s="388"/>
      <c r="D248" s="136" t="s">
        <v>1094</v>
      </c>
      <c r="E248" s="564"/>
      <c r="F248" s="252"/>
      <c r="G248" s="235">
        <v>4464</v>
      </c>
    </row>
    <row r="249" spans="1:7" s="255" customFormat="1" ht="40.5" x14ac:dyDescent="0.3">
      <c r="A249" s="364"/>
      <c r="B249" s="387"/>
      <c r="C249" s="388"/>
      <c r="D249" s="136" t="s">
        <v>1095</v>
      </c>
      <c r="E249" s="564"/>
      <c r="F249" s="252"/>
      <c r="G249" s="235">
        <v>3840</v>
      </c>
    </row>
    <row r="250" spans="1:7" s="255" customFormat="1" ht="54" x14ac:dyDescent="0.3">
      <c r="A250" s="364"/>
      <c r="B250" s="387"/>
      <c r="C250" s="388"/>
      <c r="D250" s="136" t="s">
        <v>1096</v>
      </c>
      <c r="E250" s="564"/>
      <c r="F250" s="252"/>
      <c r="G250" s="235">
        <v>4416</v>
      </c>
    </row>
    <row r="251" spans="1:7" s="255" customFormat="1" ht="54" x14ac:dyDescent="0.3">
      <c r="A251" s="364"/>
      <c r="B251" s="387"/>
      <c r="C251" s="388"/>
      <c r="D251" s="136" t="s">
        <v>1097</v>
      </c>
      <c r="E251" s="564" t="s">
        <v>105</v>
      </c>
      <c r="F251" s="252"/>
      <c r="G251" s="235">
        <v>4800</v>
      </c>
    </row>
    <row r="252" spans="1:7" s="255" customFormat="1" ht="40.5" x14ac:dyDescent="0.3">
      <c r="A252" s="364"/>
      <c r="B252" s="387"/>
      <c r="C252" s="388"/>
      <c r="D252" s="136" t="s">
        <v>1098</v>
      </c>
      <c r="E252" s="564"/>
      <c r="F252" s="252"/>
      <c r="G252" s="235">
        <v>3840</v>
      </c>
    </row>
    <row r="253" spans="1:7" s="255" customFormat="1" ht="40.5" x14ac:dyDescent="0.3">
      <c r="A253" s="364"/>
      <c r="B253" s="387"/>
      <c r="C253" s="388"/>
      <c r="D253" s="136" t="s">
        <v>1099</v>
      </c>
      <c r="E253" s="564"/>
      <c r="F253" s="252"/>
      <c r="G253" s="235">
        <v>4800</v>
      </c>
    </row>
    <row r="254" spans="1:7" s="255" customFormat="1" ht="40.5" x14ac:dyDescent="0.3">
      <c r="A254" s="364"/>
      <c r="B254" s="387"/>
      <c r="C254" s="388"/>
      <c r="D254" s="136" t="s">
        <v>1100</v>
      </c>
      <c r="E254" s="564"/>
      <c r="F254" s="252"/>
      <c r="G254" s="235">
        <v>4572</v>
      </c>
    </row>
    <row r="255" spans="1:7" s="255" customFormat="1" ht="54" x14ac:dyDescent="0.3">
      <c r="A255" s="364"/>
      <c r="B255" s="387"/>
      <c r="C255" s="388"/>
      <c r="D255" s="136" t="s">
        <v>1101</v>
      </c>
      <c r="E255" s="564"/>
      <c r="F255" s="252"/>
      <c r="G255" s="235">
        <v>3840</v>
      </c>
    </row>
    <row r="256" spans="1:7" s="255" customFormat="1" ht="40.5" x14ac:dyDescent="0.3">
      <c r="A256" s="364"/>
      <c r="B256" s="387"/>
      <c r="C256" s="388"/>
      <c r="D256" s="136" t="s">
        <v>1102</v>
      </c>
      <c r="E256" s="389" t="s">
        <v>101</v>
      </c>
      <c r="F256" s="252"/>
      <c r="G256" s="235">
        <v>4416</v>
      </c>
    </row>
    <row r="257" spans="1:7" s="255" customFormat="1" ht="40.5" x14ac:dyDescent="0.3">
      <c r="A257" s="364"/>
      <c r="B257" s="387"/>
      <c r="C257" s="388"/>
      <c r="D257" s="136" t="s">
        <v>1103</v>
      </c>
      <c r="E257" s="564" t="s">
        <v>103</v>
      </c>
      <c r="F257" s="252"/>
      <c r="G257" s="235">
        <v>4800</v>
      </c>
    </row>
    <row r="258" spans="1:7" s="255" customFormat="1" ht="27" x14ac:dyDescent="0.3">
      <c r="A258" s="364"/>
      <c r="B258" s="387"/>
      <c r="C258" s="388"/>
      <c r="D258" s="136" t="s">
        <v>1104</v>
      </c>
      <c r="E258" s="564"/>
      <c r="F258" s="252"/>
      <c r="G258" s="235">
        <v>3072</v>
      </c>
    </row>
    <row r="259" spans="1:7" s="255" customFormat="1" ht="54" x14ac:dyDescent="0.3">
      <c r="A259" s="364"/>
      <c r="B259" s="387"/>
      <c r="C259" s="388"/>
      <c r="D259" s="136" t="s">
        <v>1105</v>
      </c>
      <c r="E259" s="564" t="s">
        <v>104</v>
      </c>
      <c r="F259" s="252"/>
      <c r="G259" s="235">
        <v>4800</v>
      </c>
    </row>
    <row r="260" spans="1:7" s="255" customFormat="1" ht="54" x14ac:dyDescent="0.3">
      <c r="A260" s="364"/>
      <c r="B260" s="387"/>
      <c r="C260" s="388"/>
      <c r="D260" s="136" t="s">
        <v>1106</v>
      </c>
      <c r="E260" s="564"/>
      <c r="F260" s="252"/>
      <c r="G260" s="235">
        <v>4800</v>
      </c>
    </row>
    <row r="261" spans="1:7" s="255" customFormat="1" ht="67.5" x14ac:dyDescent="0.3">
      <c r="A261" s="364"/>
      <c r="B261" s="387"/>
      <c r="C261" s="388"/>
      <c r="D261" s="136" t="s">
        <v>1107</v>
      </c>
      <c r="E261" s="564"/>
      <c r="F261" s="252"/>
      <c r="G261" s="235">
        <v>3840</v>
      </c>
    </row>
    <row r="262" spans="1:7" s="255" customFormat="1" ht="54" x14ac:dyDescent="0.3">
      <c r="A262" s="364"/>
      <c r="B262" s="387"/>
      <c r="C262" s="388"/>
      <c r="D262" s="136" t="s">
        <v>1108</v>
      </c>
      <c r="E262" s="389" t="s">
        <v>1109</v>
      </c>
      <c r="F262" s="252"/>
      <c r="G262" s="235">
        <v>3840</v>
      </c>
    </row>
    <row r="263" spans="1:7" s="255" customFormat="1" ht="54" x14ac:dyDescent="0.3">
      <c r="A263" s="364"/>
      <c r="B263" s="387"/>
      <c r="C263" s="388"/>
      <c r="D263" s="136" t="s">
        <v>1110</v>
      </c>
      <c r="E263" s="565" t="s">
        <v>100</v>
      </c>
      <c r="F263" s="252"/>
      <c r="G263" s="235">
        <v>4800</v>
      </c>
    </row>
    <row r="264" spans="1:7" s="255" customFormat="1" ht="54" x14ac:dyDescent="0.3">
      <c r="A264" s="364"/>
      <c r="B264" s="387"/>
      <c r="C264" s="388"/>
      <c r="D264" s="136" t="s">
        <v>1111</v>
      </c>
      <c r="E264" s="567"/>
      <c r="F264" s="252"/>
      <c r="G264" s="235">
        <v>6942</v>
      </c>
    </row>
    <row r="265" spans="1:7" s="255" customFormat="1" ht="54" x14ac:dyDescent="0.3">
      <c r="A265" s="364"/>
      <c r="B265" s="387"/>
      <c r="C265" s="388"/>
      <c r="D265" s="136" t="s">
        <v>1112</v>
      </c>
      <c r="E265" s="389" t="s">
        <v>1113</v>
      </c>
      <c r="F265" s="252"/>
      <c r="G265" s="235">
        <v>4800</v>
      </c>
    </row>
    <row r="266" spans="1:7" s="255" customFormat="1" ht="40.5" x14ac:dyDescent="0.3">
      <c r="A266" s="364"/>
      <c r="B266" s="387"/>
      <c r="C266" s="388"/>
      <c r="D266" s="136" t="s">
        <v>1114</v>
      </c>
      <c r="E266" s="565" t="s">
        <v>108</v>
      </c>
      <c r="F266" s="252"/>
      <c r="G266" s="235">
        <v>3840</v>
      </c>
    </row>
    <row r="267" spans="1:7" s="255" customFormat="1" ht="40.5" x14ac:dyDescent="0.3">
      <c r="A267" s="364"/>
      <c r="B267" s="387"/>
      <c r="C267" s="388"/>
      <c r="D267" s="136" t="s">
        <v>1115</v>
      </c>
      <c r="E267" s="566"/>
      <c r="F267" s="252"/>
      <c r="G267" s="235">
        <v>3648</v>
      </c>
    </row>
    <row r="268" spans="1:7" s="255" customFormat="1" x14ac:dyDescent="0.3">
      <c r="A268" s="364"/>
      <c r="B268" s="387"/>
      <c r="C268" s="388"/>
      <c r="D268" s="136" t="s">
        <v>1116</v>
      </c>
      <c r="E268" s="566"/>
      <c r="F268" s="252"/>
      <c r="G268" s="235">
        <v>3840</v>
      </c>
    </row>
    <row r="269" spans="1:7" s="255" customFormat="1" ht="54" x14ac:dyDescent="0.3">
      <c r="A269" s="364"/>
      <c r="B269" s="387"/>
      <c r="C269" s="388"/>
      <c r="D269" s="136" t="s">
        <v>1117</v>
      </c>
      <c r="E269" s="566"/>
      <c r="F269" s="252"/>
      <c r="G269" s="235">
        <v>2880</v>
      </c>
    </row>
    <row r="270" spans="1:7" s="255" customFormat="1" ht="27" x14ac:dyDescent="0.3">
      <c r="A270" s="364"/>
      <c r="B270" s="387"/>
      <c r="C270" s="388"/>
      <c r="D270" s="136" t="s">
        <v>1118</v>
      </c>
      <c r="E270" s="566"/>
      <c r="F270" s="252"/>
      <c r="G270" s="235">
        <v>3840</v>
      </c>
    </row>
    <row r="271" spans="1:7" s="255" customFormat="1" x14ac:dyDescent="0.3">
      <c r="A271" s="364"/>
      <c r="B271" s="387"/>
      <c r="C271" s="388"/>
      <c r="D271" s="136" t="s">
        <v>1119</v>
      </c>
      <c r="E271" s="567"/>
      <c r="F271" s="252"/>
      <c r="G271" s="235">
        <v>4800</v>
      </c>
    </row>
    <row r="272" spans="1:7" s="255" customFormat="1" ht="40.5" x14ac:dyDescent="0.3">
      <c r="A272" s="364"/>
      <c r="B272" s="387"/>
      <c r="C272" s="388"/>
      <c r="D272" s="136" t="s">
        <v>1120</v>
      </c>
      <c r="E272" s="565" t="s">
        <v>107</v>
      </c>
      <c r="F272" s="252"/>
      <c r="G272" s="235">
        <v>3840</v>
      </c>
    </row>
    <row r="273" spans="1:7" s="255" customFormat="1" ht="27" x14ac:dyDescent="0.3">
      <c r="A273" s="364"/>
      <c r="B273" s="387"/>
      <c r="C273" s="388"/>
      <c r="D273" s="136" t="s">
        <v>1121</v>
      </c>
      <c r="E273" s="566"/>
      <c r="F273" s="252"/>
      <c r="G273" s="235">
        <v>3840</v>
      </c>
    </row>
    <row r="274" spans="1:7" s="255" customFormat="1" ht="67.5" x14ac:dyDescent="0.3">
      <c r="A274" s="364"/>
      <c r="B274" s="387"/>
      <c r="C274" s="388"/>
      <c r="D274" s="136" t="s">
        <v>1122</v>
      </c>
      <c r="E274" s="567"/>
      <c r="F274" s="252"/>
      <c r="G274" s="235">
        <v>2682</v>
      </c>
    </row>
    <row r="275" spans="1:7" s="255" customFormat="1" ht="40.5" x14ac:dyDescent="0.3">
      <c r="A275" s="364"/>
      <c r="B275" s="387"/>
      <c r="C275" s="388"/>
      <c r="D275" s="136" t="s">
        <v>1123</v>
      </c>
      <c r="E275" s="565" t="s">
        <v>114</v>
      </c>
      <c r="F275" s="252"/>
      <c r="G275" s="235">
        <v>3840</v>
      </c>
    </row>
    <row r="276" spans="1:7" s="255" customFormat="1" ht="81" x14ac:dyDescent="0.3">
      <c r="A276" s="364"/>
      <c r="B276" s="387"/>
      <c r="C276" s="388"/>
      <c r="D276" s="136" t="s">
        <v>1124</v>
      </c>
      <c r="E276" s="567"/>
      <c r="F276" s="252"/>
      <c r="G276" s="235">
        <v>6444</v>
      </c>
    </row>
    <row r="277" spans="1:7" s="255" customFormat="1" ht="40.5" x14ac:dyDescent="0.3">
      <c r="A277" s="364"/>
      <c r="B277" s="387"/>
      <c r="C277" s="388"/>
      <c r="D277" s="136" t="s">
        <v>1125</v>
      </c>
      <c r="E277" s="389" t="s">
        <v>106</v>
      </c>
      <c r="F277" s="252"/>
      <c r="G277" s="235">
        <v>3840</v>
      </c>
    </row>
    <row r="278" spans="1:7" s="255" customFormat="1" ht="27" x14ac:dyDescent="0.3">
      <c r="A278" s="364"/>
      <c r="B278" s="387"/>
      <c r="C278" s="388"/>
      <c r="D278" s="136" t="s">
        <v>1126</v>
      </c>
      <c r="E278" s="389" t="s">
        <v>113</v>
      </c>
      <c r="F278" s="252"/>
      <c r="G278" s="235">
        <v>4800</v>
      </c>
    </row>
    <row r="279" spans="1:7" s="255" customFormat="1" ht="40.5" x14ac:dyDescent="0.3">
      <c r="A279" s="364"/>
      <c r="B279" s="387"/>
      <c r="C279" s="388"/>
      <c r="D279" s="136" t="s">
        <v>1127</v>
      </c>
      <c r="E279" s="389" t="s">
        <v>991</v>
      </c>
      <c r="F279" s="252"/>
      <c r="G279" s="235">
        <v>4512</v>
      </c>
    </row>
    <row r="280" spans="1:7" s="255" customFormat="1" ht="27" x14ac:dyDescent="0.3">
      <c r="A280" s="364"/>
      <c r="B280" s="387"/>
      <c r="C280" s="388"/>
      <c r="D280" s="136" t="s">
        <v>1128</v>
      </c>
      <c r="E280" s="565" t="s">
        <v>133</v>
      </c>
      <c r="F280" s="252"/>
      <c r="G280" s="235">
        <v>4800</v>
      </c>
    </row>
    <row r="281" spans="1:7" s="255" customFormat="1" ht="27" x14ac:dyDescent="0.3">
      <c r="A281" s="364"/>
      <c r="B281" s="387"/>
      <c r="C281" s="388"/>
      <c r="D281" s="136" t="s">
        <v>1129</v>
      </c>
      <c r="E281" s="566"/>
      <c r="F281" s="252"/>
      <c r="G281" s="235">
        <v>3840</v>
      </c>
    </row>
    <row r="282" spans="1:7" s="255" customFormat="1" ht="27" x14ac:dyDescent="0.3">
      <c r="A282" s="364"/>
      <c r="B282" s="387"/>
      <c r="C282" s="388"/>
      <c r="D282" s="136" t="s">
        <v>1130</v>
      </c>
      <c r="E282" s="566"/>
      <c r="F282" s="252"/>
      <c r="G282" s="235">
        <v>4800</v>
      </c>
    </row>
    <row r="283" spans="1:7" s="255" customFormat="1" ht="40.5" x14ac:dyDescent="0.3">
      <c r="A283" s="364"/>
      <c r="B283" s="387"/>
      <c r="C283" s="388"/>
      <c r="D283" s="136" t="s">
        <v>1131</v>
      </c>
      <c r="E283" s="566"/>
      <c r="F283" s="252"/>
      <c r="G283" s="235">
        <v>4560</v>
      </c>
    </row>
    <row r="284" spans="1:7" s="255" customFormat="1" ht="81" x14ac:dyDescent="0.3">
      <c r="A284" s="364"/>
      <c r="B284" s="387"/>
      <c r="C284" s="388"/>
      <c r="D284" s="136" t="s">
        <v>1132</v>
      </c>
      <c r="E284" s="566"/>
      <c r="F284" s="252"/>
      <c r="G284" s="235">
        <v>4800</v>
      </c>
    </row>
    <row r="285" spans="1:7" s="255" customFormat="1" ht="54" x14ac:dyDescent="0.3">
      <c r="A285" s="364"/>
      <c r="B285" s="387"/>
      <c r="C285" s="388"/>
      <c r="D285" s="136" t="s">
        <v>1133</v>
      </c>
      <c r="E285" s="566"/>
      <c r="F285" s="252"/>
      <c r="G285" s="235">
        <v>3840</v>
      </c>
    </row>
    <row r="286" spans="1:7" s="255" customFormat="1" ht="54" x14ac:dyDescent="0.3">
      <c r="A286" s="364"/>
      <c r="B286" s="387"/>
      <c r="C286" s="388"/>
      <c r="D286" s="136" t="s">
        <v>1134</v>
      </c>
      <c r="E286" s="566"/>
      <c r="F286" s="252"/>
      <c r="G286" s="235">
        <v>4800</v>
      </c>
    </row>
    <row r="287" spans="1:7" s="255" customFormat="1" ht="40.5" x14ac:dyDescent="0.3">
      <c r="A287" s="364"/>
      <c r="B287" s="387"/>
      <c r="C287" s="388"/>
      <c r="D287" s="136" t="s">
        <v>1135</v>
      </c>
      <c r="E287" s="566"/>
      <c r="F287" s="252"/>
      <c r="G287" s="235">
        <v>4800</v>
      </c>
    </row>
    <row r="288" spans="1:7" s="255" customFormat="1" ht="81" x14ac:dyDescent="0.3">
      <c r="A288" s="364"/>
      <c r="B288" s="387"/>
      <c r="C288" s="388"/>
      <c r="D288" s="136" t="s">
        <v>1136</v>
      </c>
      <c r="E288" s="566"/>
      <c r="F288" s="252"/>
      <c r="G288" s="235">
        <v>3840</v>
      </c>
    </row>
    <row r="289" spans="1:7" s="255" customFormat="1" ht="67.5" x14ac:dyDescent="0.3">
      <c r="A289" s="364"/>
      <c r="B289" s="387"/>
      <c r="C289" s="388"/>
      <c r="D289" s="136" t="s">
        <v>1137</v>
      </c>
      <c r="E289" s="566"/>
      <c r="F289" s="252"/>
      <c r="G289" s="235">
        <v>3840</v>
      </c>
    </row>
    <row r="290" spans="1:7" s="255" customFormat="1" ht="54" x14ac:dyDescent="0.3">
      <c r="A290" s="364"/>
      <c r="B290" s="387"/>
      <c r="C290" s="388"/>
      <c r="D290" s="136" t="s">
        <v>1138</v>
      </c>
      <c r="E290" s="566"/>
      <c r="F290" s="252"/>
      <c r="G290" s="235">
        <v>4396.8</v>
      </c>
    </row>
    <row r="291" spans="1:7" s="255" customFormat="1" ht="40.5" x14ac:dyDescent="0.3">
      <c r="A291" s="364"/>
      <c r="B291" s="387"/>
      <c r="C291" s="388"/>
      <c r="D291" s="136" t="s">
        <v>1139</v>
      </c>
      <c r="E291" s="566"/>
      <c r="F291" s="252"/>
      <c r="G291" s="235">
        <v>4800</v>
      </c>
    </row>
    <row r="292" spans="1:7" s="255" customFormat="1" ht="67.5" x14ac:dyDescent="0.3">
      <c r="A292" s="364"/>
      <c r="B292" s="387"/>
      <c r="C292" s="388"/>
      <c r="D292" s="136" t="s">
        <v>1140</v>
      </c>
      <c r="E292" s="566"/>
      <c r="F292" s="252"/>
      <c r="G292" s="235">
        <v>3840</v>
      </c>
    </row>
    <row r="293" spans="1:7" s="255" customFormat="1" ht="94.5" x14ac:dyDescent="0.3">
      <c r="A293" s="364"/>
      <c r="B293" s="387"/>
      <c r="C293" s="388"/>
      <c r="D293" s="136" t="s">
        <v>1141</v>
      </c>
      <c r="E293" s="566"/>
      <c r="F293" s="252"/>
      <c r="G293" s="235">
        <v>2880</v>
      </c>
    </row>
    <row r="294" spans="1:7" s="255" customFormat="1" ht="54" x14ac:dyDescent="0.3">
      <c r="A294" s="364"/>
      <c r="B294" s="387"/>
      <c r="C294" s="388"/>
      <c r="D294" s="136" t="s">
        <v>1142</v>
      </c>
      <c r="E294" s="566"/>
      <c r="F294" s="252"/>
      <c r="G294" s="235">
        <v>3840</v>
      </c>
    </row>
    <row r="295" spans="1:7" s="255" customFormat="1" ht="40.5" x14ac:dyDescent="0.3">
      <c r="A295" s="364"/>
      <c r="B295" s="387"/>
      <c r="C295" s="388"/>
      <c r="D295" s="136" t="s">
        <v>1143</v>
      </c>
      <c r="E295" s="566"/>
      <c r="F295" s="252"/>
      <c r="G295" s="235">
        <v>3840</v>
      </c>
    </row>
    <row r="296" spans="1:7" s="255" customFormat="1" ht="67.5" x14ac:dyDescent="0.3">
      <c r="A296" s="364"/>
      <c r="B296" s="387"/>
      <c r="C296" s="388"/>
      <c r="D296" s="136" t="s">
        <v>1144</v>
      </c>
      <c r="E296" s="566"/>
      <c r="F296" s="252"/>
      <c r="G296" s="235">
        <v>4800</v>
      </c>
    </row>
    <row r="297" spans="1:7" s="255" customFormat="1" ht="67.5" x14ac:dyDescent="0.3">
      <c r="A297" s="364"/>
      <c r="B297" s="387"/>
      <c r="C297" s="388"/>
      <c r="D297" s="136" t="s">
        <v>1145</v>
      </c>
      <c r="E297" s="566"/>
      <c r="F297" s="252"/>
      <c r="G297" s="235">
        <v>4800</v>
      </c>
    </row>
    <row r="298" spans="1:7" s="255" customFormat="1" ht="67.5" x14ac:dyDescent="0.3">
      <c r="A298" s="364"/>
      <c r="B298" s="387"/>
      <c r="C298" s="388"/>
      <c r="D298" s="136" t="s">
        <v>1146</v>
      </c>
      <c r="E298" s="566"/>
      <c r="F298" s="252"/>
      <c r="G298" s="235">
        <v>3840</v>
      </c>
    </row>
    <row r="299" spans="1:7" s="255" customFormat="1" ht="54" x14ac:dyDescent="0.3">
      <c r="A299" s="364"/>
      <c r="B299" s="387"/>
      <c r="C299" s="388"/>
      <c r="D299" s="136" t="s">
        <v>1147</v>
      </c>
      <c r="E299" s="566"/>
      <c r="F299" s="252"/>
      <c r="G299" s="235">
        <v>4800</v>
      </c>
    </row>
    <row r="300" spans="1:7" s="255" customFormat="1" ht="94.5" x14ac:dyDescent="0.3">
      <c r="A300" s="364"/>
      <c r="B300" s="387"/>
      <c r="C300" s="388"/>
      <c r="D300" s="136" t="s">
        <v>1148</v>
      </c>
      <c r="E300" s="566"/>
      <c r="F300" s="252"/>
      <c r="G300" s="235">
        <v>3256</v>
      </c>
    </row>
    <row r="301" spans="1:7" s="255" customFormat="1" ht="40.5" x14ac:dyDescent="0.3">
      <c r="A301" s="364"/>
      <c r="B301" s="387"/>
      <c r="C301" s="388"/>
      <c r="D301" s="136" t="s">
        <v>1149</v>
      </c>
      <c r="E301" s="566"/>
      <c r="F301" s="252"/>
      <c r="G301" s="235">
        <v>4800</v>
      </c>
    </row>
    <row r="302" spans="1:7" s="255" customFormat="1" ht="54" x14ac:dyDescent="0.3">
      <c r="A302" s="364"/>
      <c r="B302" s="387"/>
      <c r="C302" s="388"/>
      <c r="D302" s="136" t="s">
        <v>1150</v>
      </c>
      <c r="E302" s="566"/>
      <c r="F302" s="252"/>
      <c r="G302" s="235">
        <v>2880</v>
      </c>
    </row>
    <row r="303" spans="1:7" s="255" customFormat="1" ht="54" x14ac:dyDescent="0.3">
      <c r="A303" s="364"/>
      <c r="B303" s="387"/>
      <c r="C303" s="388"/>
      <c r="D303" s="136" t="s">
        <v>1151</v>
      </c>
      <c r="E303" s="566"/>
      <c r="F303" s="252"/>
      <c r="G303" s="235">
        <v>4608</v>
      </c>
    </row>
    <row r="304" spans="1:7" s="255" customFormat="1" ht="81" x14ac:dyDescent="0.3">
      <c r="A304" s="364"/>
      <c r="B304" s="387"/>
      <c r="C304" s="388"/>
      <c r="D304" s="136" t="s">
        <v>1152</v>
      </c>
      <c r="E304" s="566"/>
      <c r="F304" s="252"/>
      <c r="G304" s="235">
        <v>4800</v>
      </c>
    </row>
    <row r="305" spans="1:7" s="255" customFormat="1" ht="40.5" x14ac:dyDescent="0.3">
      <c r="A305" s="364"/>
      <c r="B305" s="387"/>
      <c r="C305" s="388"/>
      <c r="D305" s="136" t="s">
        <v>1153</v>
      </c>
      <c r="E305" s="566"/>
      <c r="F305" s="252"/>
      <c r="G305" s="235">
        <v>3840</v>
      </c>
    </row>
    <row r="306" spans="1:7" s="255" customFormat="1" ht="40.5" x14ac:dyDescent="0.3">
      <c r="A306" s="364"/>
      <c r="B306" s="387"/>
      <c r="C306" s="388"/>
      <c r="D306" s="136" t="s">
        <v>1154</v>
      </c>
      <c r="E306" s="566"/>
      <c r="F306" s="252"/>
      <c r="G306" s="235">
        <v>3840</v>
      </c>
    </row>
    <row r="307" spans="1:7" s="255" customFormat="1" ht="54" x14ac:dyDescent="0.3">
      <c r="A307" s="364"/>
      <c r="B307" s="387"/>
      <c r="C307" s="388"/>
      <c r="D307" s="136" t="s">
        <v>1155</v>
      </c>
      <c r="E307" s="566"/>
      <c r="F307" s="252"/>
      <c r="G307" s="235">
        <v>3840</v>
      </c>
    </row>
    <row r="308" spans="1:7" s="255" customFormat="1" ht="40.5" x14ac:dyDescent="0.3">
      <c r="A308" s="364"/>
      <c r="B308" s="387"/>
      <c r="C308" s="388"/>
      <c r="D308" s="136" t="s">
        <v>1156</v>
      </c>
      <c r="E308" s="566"/>
      <c r="F308" s="252"/>
      <c r="G308" s="235">
        <v>3840</v>
      </c>
    </row>
    <row r="309" spans="1:7" s="255" customFormat="1" ht="40.5" x14ac:dyDescent="0.3">
      <c r="A309" s="364"/>
      <c r="B309" s="387"/>
      <c r="C309" s="388"/>
      <c r="D309" s="136" t="s">
        <v>1157</v>
      </c>
      <c r="E309" s="566"/>
      <c r="F309" s="252"/>
      <c r="G309" s="235">
        <v>3840</v>
      </c>
    </row>
    <row r="310" spans="1:7" s="255" customFormat="1" ht="67.5" x14ac:dyDescent="0.3">
      <c r="A310" s="364"/>
      <c r="B310" s="387"/>
      <c r="C310" s="388"/>
      <c r="D310" s="136" t="s">
        <v>1158</v>
      </c>
      <c r="E310" s="566"/>
      <c r="F310" s="252"/>
      <c r="G310" s="235">
        <v>3840</v>
      </c>
    </row>
    <row r="311" spans="1:7" s="255" customFormat="1" ht="67.5" x14ac:dyDescent="0.3">
      <c r="A311" s="364"/>
      <c r="B311" s="387"/>
      <c r="C311" s="388"/>
      <c r="D311" s="136" t="s">
        <v>1159</v>
      </c>
      <c r="E311" s="566"/>
      <c r="F311" s="252"/>
      <c r="G311" s="235">
        <v>3840</v>
      </c>
    </row>
    <row r="312" spans="1:7" s="255" customFormat="1" ht="40.5" x14ac:dyDescent="0.3">
      <c r="A312" s="364"/>
      <c r="B312" s="387"/>
      <c r="C312" s="388"/>
      <c r="D312" s="136" t="s">
        <v>1160</v>
      </c>
      <c r="E312" s="566"/>
      <c r="F312" s="252"/>
      <c r="G312" s="235">
        <v>3840</v>
      </c>
    </row>
    <row r="313" spans="1:7" s="255" customFormat="1" ht="27" x14ac:dyDescent="0.3">
      <c r="A313" s="364"/>
      <c r="B313" s="387"/>
      <c r="C313" s="388"/>
      <c r="D313" s="136" t="s">
        <v>1161</v>
      </c>
      <c r="E313" s="566"/>
      <c r="F313" s="252"/>
      <c r="G313" s="235">
        <v>3840</v>
      </c>
    </row>
    <row r="314" spans="1:7" s="255" customFormat="1" ht="27" x14ac:dyDescent="0.3">
      <c r="A314" s="364"/>
      <c r="B314" s="387"/>
      <c r="C314" s="388"/>
      <c r="D314" s="136" t="s">
        <v>1162</v>
      </c>
      <c r="E314" s="566"/>
      <c r="F314" s="252"/>
      <c r="G314" s="235">
        <v>3840</v>
      </c>
    </row>
    <row r="315" spans="1:7" s="255" customFormat="1" ht="40.5" x14ac:dyDescent="0.3">
      <c r="A315" s="364"/>
      <c r="B315" s="387"/>
      <c r="C315" s="388"/>
      <c r="D315" s="136" t="s">
        <v>1163</v>
      </c>
      <c r="E315" s="566"/>
      <c r="F315" s="252"/>
      <c r="G315" s="235">
        <v>3840</v>
      </c>
    </row>
    <row r="316" spans="1:7" s="255" customFormat="1" ht="54" x14ac:dyDescent="0.3">
      <c r="A316" s="364"/>
      <c r="B316" s="387"/>
      <c r="C316" s="388"/>
      <c r="D316" s="136" t="s">
        <v>1164</v>
      </c>
      <c r="E316" s="566"/>
      <c r="F316" s="252"/>
      <c r="G316" s="235">
        <v>3840</v>
      </c>
    </row>
    <row r="317" spans="1:7" s="255" customFormat="1" ht="40.5" x14ac:dyDescent="0.3">
      <c r="A317" s="364"/>
      <c r="B317" s="387"/>
      <c r="C317" s="388"/>
      <c r="D317" s="136" t="s">
        <v>1165</v>
      </c>
      <c r="E317" s="566"/>
      <c r="F317" s="252"/>
      <c r="G317" s="235">
        <v>3840</v>
      </c>
    </row>
    <row r="318" spans="1:7" s="255" customFormat="1" ht="54" x14ac:dyDescent="0.3">
      <c r="A318" s="364"/>
      <c r="B318" s="387"/>
      <c r="C318" s="388"/>
      <c r="D318" s="136" t="s">
        <v>1166</v>
      </c>
      <c r="E318" s="566"/>
      <c r="F318" s="252"/>
      <c r="G318" s="235">
        <v>3840</v>
      </c>
    </row>
    <row r="319" spans="1:7" s="255" customFormat="1" ht="54" x14ac:dyDescent="0.3">
      <c r="A319" s="364"/>
      <c r="B319" s="387"/>
      <c r="C319" s="388"/>
      <c r="D319" s="136" t="s">
        <v>1167</v>
      </c>
      <c r="E319" s="566"/>
      <c r="F319" s="252"/>
      <c r="G319" s="235">
        <v>3840</v>
      </c>
    </row>
    <row r="320" spans="1:7" s="255" customFormat="1" ht="27" x14ac:dyDescent="0.3">
      <c r="A320" s="364"/>
      <c r="B320" s="387"/>
      <c r="C320" s="388"/>
      <c r="D320" s="136" t="s">
        <v>1168</v>
      </c>
      <c r="E320" s="566"/>
      <c r="F320" s="252"/>
      <c r="G320" s="235">
        <v>3840</v>
      </c>
    </row>
    <row r="321" spans="1:7" s="255" customFormat="1" ht="81" x14ac:dyDescent="0.3">
      <c r="A321" s="364"/>
      <c r="B321" s="387"/>
      <c r="C321" s="388"/>
      <c r="D321" s="136" t="s">
        <v>1169</v>
      </c>
      <c r="E321" s="566"/>
      <c r="F321" s="252"/>
      <c r="G321" s="235">
        <v>6720</v>
      </c>
    </row>
    <row r="322" spans="1:7" s="255" customFormat="1" ht="67.5" x14ac:dyDescent="0.3">
      <c r="A322" s="364"/>
      <c r="B322" s="387"/>
      <c r="C322" s="388"/>
      <c r="D322" s="136" t="s">
        <v>1170</v>
      </c>
      <c r="E322" s="566"/>
      <c r="F322" s="252"/>
      <c r="G322" s="235">
        <v>4932</v>
      </c>
    </row>
    <row r="323" spans="1:7" s="255" customFormat="1" ht="81" x14ac:dyDescent="0.3">
      <c r="A323" s="364"/>
      <c r="B323" s="387"/>
      <c r="C323" s="388"/>
      <c r="D323" s="136" t="s">
        <v>1171</v>
      </c>
      <c r="E323" s="567"/>
      <c r="F323" s="252"/>
      <c r="G323" s="235">
        <v>3600</v>
      </c>
    </row>
    <row r="324" spans="1:7" s="255" customFormat="1" ht="67.5" x14ac:dyDescent="0.3">
      <c r="A324" s="364"/>
      <c r="B324" s="387"/>
      <c r="C324" s="388"/>
      <c r="D324" s="136" t="s">
        <v>1172</v>
      </c>
      <c r="E324" s="565" t="s">
        <v>1019</v>
      </c>
      <c r="F324" s="252"/>
      <c r="G324" s="235">
        <v>4752</v>
      </c>
    </row>
    <row r="325" spans="1:7" s="255" customFormat="1" ht="40.5" x14ac:dyDescent="0.3">
      <c r="A325" s="364"/>
      <c r="B325" s="387"/>
      <c r="C325" s="388"/>
      <c r="D325" s="136" t="s">
        <v>1173</v>
      </c>
      <c r="E325" s="566"/>
      <c r="F325" s="252"/>
      <c r="G325" s="235">
        <v>4800</v>
      </c>
    </row>
    <row r="326" spans="1:7" s="255" customFormat="1" ht="40.5" x14ac:dyDescent="0.3">
      <c r="A326" s="364"/>
      <c r="B326" s="387"/>
      <c r="C326" s="388"/>
      <c r="D326" s="136" t="s">
        <v>1174</v>
      </c>
      <c r="E326" s="566"/>
      <c r="F326" s="252"/>
      <c r="G326" s="235">
        <v>4800</v>
      </c>
    </row>
    <row r="327" spans="1:7" s="255" customFormat="1" ht="27" x14ac:dyDescent="0.3">
      <c r="A327" s="364"/>
      <c r="B327" s="387"/>
      <c r="C327" s="388"/>
      <c r="D327" s="136" t="s">
        <v>1175</v>
      </c>
      <c r="E327" s="566"/>
      <c r="F327" s="252"/>
      <c r="G327" s="235">
        <v>4800</v>
      </c>
    </row>
    <row r="328" spans="1:7" s="255" customFormat="1" ht="67.5" x14ac:dyDescent="0.3">
      <c r="A328" s="364"/>
      <c r="B328" s="387"/>
      <c r="C328" s="388"/>
      <c r="D328" s="136" t="s">
        <v>1176</v>
      </c>
      <c r="E328" s="566"/>
      <c r="F328" s="252"/>
      <c r="G328" s="235">
        <v>3840</v>
      </c>
    </row>
    <row r="329" spans="1:7" s="255" customFormat="1" ht="67.5" x14ac:dyDescent="0.3">
      <c r="A329" s="364"/>
      <c r="B329" s="387"/>
      <c r="C329" s="388"/>
      <c r="D329" s="136" t="s">
        <v>1177</v>
      </c>
      <c r="E329" s="566"/>
      <c r="F329" s="252"/>
      <c r="G329" s="235">
        <v>4800</v>
      </c>
    </row>
    <row r="330" spans="1:7" s="255" customFormat="1" ht="81" x14ac:dyDescent="0.3">
      <c r="A330" s="364"/>
      <c r="B330" s="387"/>
      <c r="C330" s="388"/>
      <c r="D330" s="136" t="s">
        <v>1178</v>
      </c>
      <c r="E330" s="566"/>
      <c r="F330" s="252"/>
      <c r="G330" s="235">
        <v>4800</v>
      </c>
    </row>
    <row r="331" spans="1:7" s="255" customFormat="1" ht="81" x14ac:dyDescent="0.3">
      <c r="A331" s="364"/>
      <c r="B331" s="387"/>
      <c r="C331" s="388"/>
      <c r="D331" s="136" t="s">
        <v>1179</v>
      </c>
      <c r="E331" s="566"/>
      <c r="F331" s="252"/>
      <c r="G331" s="235">
        <v>3840</v>
      </c>
    </row>
    <row r="332" spans="1:7" s="255" customFormat="1" ht="54" x14ac:dyDescent="0.3">
      <c r="A332" s="364"/>
      <c r="B332" s="387"/>
      <c r="C332" s="388"/>
      <c r="D332" s="136" t="s">
        <v>1180</v>
      </c>
      <c r="E332" s="567"/>
      <c r="F332" s="252"/>
      <c r="G332" s="235">
        <v>5040</v>
      </c>
    </row>
    <row r="333" spans="1:7" s="255" customFormat="1" ht="54" x14ac:dyDescent="0.3">
      <c r="A333" s="364"/>
      <c r="B333" s="387"/>
      <c r="C333" s="388"/>
      <c r="D333" s="136" t="s">
        <v>1181</v>
      </c>
      <c r="E333" s="565" t="s">
        <v>1182</v>
      </c>
      <c r="F333" s="252"/>
      <c r="G333" s="235">
        <v>2730</v>
      </c>
    </row>
    <row r="334" spans="1:7" s="255" customFormat="1" ht="54" x14ac:dyDescent="0.3">
      <c r="A334" s="364"/>
      <c r="B334" s="387"/>
      <c r="C334" s="388"/>
      <c r="D334" s="136" t="s">
        <v>1183</v>
      </c>
      <c r="E334" s="566"/>
      <c r="F334" s="252"/>
      <c r="G334" s="235">
        <v>4800</v>
      </c>
    </row>
    <row r="335" spans="1:7" s="255" customFormat="1" ht="54" x14ac:dyDescent="0.3">
      <c r="A335" s="364"/>
      <c r="B335" s="387"/>
      <c r="C335" s="388"/>
      <c r="D335" s="136" t="s">
        <v>1184</v>
      </c>
      <c r="E335" s="566"/>
      <c r="F335" s="252"/>
      <c r="G335" s="235">
        <v>3513.6</v>
      </c>
    </row>
    <row r="336" spans="1:7" s="255" customFormat="1" ht="54" x14ac:dyDescent="0.3">
      <c r="A336" s="364"/>
      <c r="B336" s="387"/>
      <c r="C336" s="388"/>
      <c r="D336" s="136" t="s">
        <v>1185</v>
      </c>
      <c r="E336" s="566"/>
      <c r="F336" s="252"/>
      <c r="G336" s="235">
        <v>4800</v>
      </c>
    </row>
    <row r="337" spans="1:7" s="255" customFormat="1" ht="27" x14ac:dyDescent="0.3">
      <c r="A337" s="364"/>
      <c r="B337" s="387"/>
      <c r="C337" s="388"/>
      <c r="D337" s="136" t="s">
        <v>1186</v>
      </c>
      <c r="E337" s="566"/>
      <c r="F337" s="252"/>
      <c r="G337" s="235">
        <v>4224</v>
      </c>
    </row>
    <row r="338" spans="1:7" s="255" customFormat="1" ht="54" x14ac:dyDescent="0.3">
      <c r="A338" s="364"/>
      <c r="B338" s="387"/>
      <c r="C338" s="388"/>
      <c r="D338" s="136" t="s">
        <v>1187</v>
      </c>
      <c r="E338" s="567"/>
      <c r="F338" s="252"/>
      <c r="G338" s="235">
        <v>5839.2</v>
      </c>
    </row>
    <row r="339" spans="1:7" s="255" customFormat="1" ht="67.5" x14ac:dyDescent="0.3">
      <c r="A339" s="364"/>
      <c r="B339" s="387"/>
      <c r="C339" s="388"/>
      <c r="D339" s="136" t="s">
        <v>1188</v>
      </c>
      <c r="E339" s="565" t="s">
        <v>1025</v>
      </c>
      <c r="F339" s="252"/>
      <c r="G339" s="235">
        <v>2880</v>
      </c>
    </row>
    <row r="340" spans="1:7" s="255" customFormat="1" ht="54" x14ac:dyDescent="0.3">
      <c r="A340" s="364"/>
      <c r="B340" s="387"/>
      <c r="C340" s="388"/>
      <c r="D340" s="136" t="s">
        <v>1189</v>
      </c>
      <c r="E340" s="566"/>
      <c r="F340" s="252"/>
      <c r="G340" s="235">
        <v>4800</v>
      </c>
    </row>
    <row r="341" spans="1:7" s="255" customFormat="1" ht="81" x14ac:dyDescent="0.3">
      <c r="A341" s="364"/>
      <c r="B341" s="387"/>
      <c r="C341" s="388"/>
      <c r="D341" s="136" t="s">
        <v>1190</v>
      </c>
      <c r="E341" s="566"/>
      <c r="F341" s="252"/>
      <c r="G341" s="235">
        <v>4800</v>
      </c>
    </row>
    <row r="342" spans="1:7" s="255" customFormat="1" ht="40.5" x14ac:dyDescent="0.3">
      <c r="A342" s="364"/>
      <c r="B342" s="387"/>
      <c r="C342" s="388"/>
      <c r="D342" s="136" t="s">
        <v>1191</v>
      </c>
      <c r="E342" s="566"/>
      <c r="F342" s="252"/>
      <c r="G342" s="235">
        <v>3840</v>
      </c>
    </row>
    <row r="343" spans="1:7" s="255" customFormat="1" ht="40.5" x14ac:dyDescent="0.3">
      <c r="A343" s="364"/>
      <c r="B343" s="387"/>
      <c r="C343" s="388"/>
      <c r="D343" s="136" t="s">
        <v>1192</v>
      </c>
      <c r="E343" s="567"/>
      <c r="F343" s="252"/>
      <c r="G343" s="235">
        <v>5160</v>
      </c>
    </row>
    <row r="344" spans="1:7" s="255" customFormat="1" ht="40.5" x14ac:dyDescent="0.3">
      <c r="A344" s="364"/>
      <c r="B344" s="387"/>
      <c r="C344" s="388"/>
      <c r="D344" s="136" t="s">
        <v>1193</v>
      </c>
      <c r="E344" s="564" t="s">
        <v>1194</v>
      </c>
      <c r="F344" s="252"/>
      <c r="G344" s="235">
        <v>4800</v>
      </c>
    </row>
    <row r="345" spans="1:7" s="255" customFormat="1" ht="81" x14ac:dyDescent="0.3">
      <c r="A345" s="364"/>
      <c r="B345" s="387"/>
      <c r="C345" s="388"/>
      <c r="D345" s="136" t="s">
        <v>1195</v>
      </c>
      <c r="E345" s="564"/>
      <c r="F345" s="252"/>
      <c r="G345" s="235">
        <v>4800</v>
      </c>
    </row>
    <row r="346" spans="1:7" s="255" customFormat="1" ht="40.5" x14ac:dyDescent="0.3">
      <c r="A346" s="364"/>
      <c r="B346" s="387"/>
      <c r="C346" s="388"/>
      <c r="D346" s="136" t="s">
        <v>1196</v>
      </c>
      <c r="E346" s="389" t="s">
        <v>1197</v>
      </c>
      <c r="F346" s="252"/>
      <c r="G346" s="235">
        <v>4800</v>
      </c>
    </row>
    <row r="347" spans="1:7" s="255" customFormat="1" ht="27" x14ac:dyDescent="0.3">
      <c r="A347" s="364"/>
      <c r="B347" s="387"/>
      <c r="C347" s="388"/>
      <c r="D347" s="136" t="s">
        <v>1198</v>
      </c>
      <c r="E347" s="565" t="s">
        <v>1022</v>
      </c>
      <c r="F347" s="252"/>
      <c r="G347" s="235">
        <v>4800</v>
      </c>
    </row>
    <row r="348" spans="1:7" s="255" customFormat="1" ht="54" x14ac:dyDescent="0.3">
      <c r="A348" s="364"/>
      <c r="B348" s="387"/>
      <c r="C348" s="388"/>
      <c r="D348" s="136" t="s">
        <v>1199</v>
      </c>
      <c r="E348" s="566"/>
      <c r="F348" s="252"/>
      <c r="G348" s="235">
        <v>4800</v>
      </c>
    </row>
    <row r="349" spans="1:7" s="255" customFormat="1" ht="54" x14ac:dyDescent="0.3">
      <c r="A349" s="364"/>
      <c r="B349" s="387"/>
      <c r="C349" s="388"/>
      <c r="D349" s="136" t="s">
        <v>1200</v>
      </c>
      <c r="E349" s="566"/>
      <c r="F349" s="252"/>
      <c r="G349" s="235">
        <v>3840</v>
      </c>
    </row>
    <row r="350" spans="1:7" s="255" customFormat="1" ht="67.5" x14ac:dyDescent="0.3">
      <c r="A350" s="364"/>
      <c r="B350" s="387"/>
      <c r="C350" s="388"/>
      <c r="D350" s="136" t="s">
        <v>1201</v>
      </c>
      <c r="E350" s="566"/>
      <c r="F350" s="252"/>
      <c r="G350" s="235">
        <v>3840</v>
      </c>
    </row>
    <row r="351" spans="1:7" s="255" customFormat="1" ht="54" x14ac:dyDescent="0.3">
      <c r="A351" s="364"/>
      <c r="B351" s="387"/>
      <c r="C351" s="388"/>
      <c r="D351" s="136" t="s">
        <v>1202</v>
      </c>
      <c r="E351" s="566"/>
      <c r="F351" s="252"/>
      <c r="G351" s="235">
        <v>3840</v>
      </c>
    </row>
    <row r="352" spans="1:7" s="255" customFormat="1" ht="54" x14ac:dyDescent="0.3">
      <c r="A352" s="364"/>
      <c r="B352" s="387"/>
      <c r="C352" s="388"/>
      <c r="D352" s="136" t="s">
        <v>1203</v>
      </c>
      <c r="E352" s="566"/>
      <c r="F352" s="252"/>
      <c r="G352" s="235">
        <v>3840</v>
      </c>
    </row>
    <row r="353" spans="1:7" s="255" customFormat="1" ht="54" x14ac:dyDescent="0.3">
      <c r="A353" s="364"/>
      <c r="B353" s="387"/>
      <c r="C353" s="388"/>
      <c r="D353" s="136" t="s">
        <v>1204</v>
      </c>
      <c r="E353" s="566"/>
      <c r="F353" s="252"/>
      <c r="G353" s="235">
        <v>3840</v>
      </c>
    </row>
    <row r="354" spans="1:7" s="255" customFormat="1" ht="40.5" x14ac:dyDescent="0.3">
      <c r="A354" s="364"/>
      <c r="B354" s="387"/>
      <c r="C354" s="388"/>
      <c r="D354" s="136" t="s">
        <v>1205</v>
      </c>
      <c r="E354" s="567"/>
      <c r="F354" s="252"/>
      <c r="G354" s="235">
        <v>6492</v>
      </c>
    </row>
    <row r="355" spans="1:7" s="255" customFormat="1" ht="67.5" x14ac:dyDescent="0.3">
      <c r="A355" s="364"/>
      <c r="B355" s="387"/>
      <c r="C355" s="388"/>
      <c r="D355" s="136" t="s">
        <v>1206</v>
      </c>
      <c r="E355" s="389" t="s">
        <v>1035</v>
      </c>
      <c r="F355" s="252"/>
      <c r="G355" s="235">
        <v>3840</v>
      </c>
    </row>
    <row r="356" spans="1:7" s="255" customFormat="1" ht="27" x14ac:dyDescent="0.3">
      <c r="A356" s="364"/>
      <c r="B356" s="387"/>
      <c r="C356" s="388"/>
      <c r="D356" s="136" t="s">
        <v>1207</v>
      </c>
      <c r="E356" s="565" t="s">
        <v>1208</v>
      </c>
      <c r="F356" s="252"/>
      <c r="G356" s="235">
        <v>1920</v>
      </c>
    </row>
    <row r="357" spans="1:7" s="255" customFormat="1" ht="40.5" x14ac:dyDescent="0.3">
      <c r="A357" s="364"/>
      <c r="B357" s="387"/>
      <c r="C357" s="388"/>
      <c r="D357" s="136" t="s">
        <v>1209</v>
      </c>
      <c r="E357" s="566"/>
      <c r="F357" s="252"/>
      <c r="G357" s="235">
        <v>4800</v>
      </c>
    </row>
    <row r="358" spans="1:7" s="255" customFormat="1" ht="54" x14ac:dyDescent="0.3">
      <c r="A358" s="364"/>
      <c r="B358" s="387"/>
      <c r="C358" s="388"/>
      <c r="D358" s="136" t="s">
        <v>1210</v>
      </c>
      <c r="E358" s="566"/>
      <c r="F358" s="252"/>
      <c r="G358" s="235">
        <v>4800</v>
      </c>
    </row>
    <row r="359" spans="1:7" s="255" customFormat="1" ht="40.5" x14ac:dyDescent="0.3">
      <c r="A359" s="364"/>
      <c r="B359" s="387"/>
      <c r="C359" s="388"/>
      <c r="D359" s="136" t="s">
        <v>1211</v>
      </c>
      <c r="E359" s="566"/>
      <c r="F359" s="252"/>
      <c r="G359" s="235">
        <v>3840</v>
      </c>
    </row>
    <row r="360" spans="1:7" s="255" customFormat="1" ht="54" x14ac:dyDescent="0.3">
      <c r="A360" s="364"/>
      <c r="B360" s="387"/>
      <c r="C360" s="388"/>
      <c r="D360" s="136" t="s">
        <v>1212</v>
      </c>
      <c r="E360" s="566"/>
      <c r="F360" s="252"/>
      <c r="G360" s="235">
        <v>2659.9999999999995</v>
      </c>
    </row>
    <row r="361" spans="1:7" s="255" customFormat="1" ht="27" x14ac:dyDescent="0.3">
      <c r="A361" s="364"/>
      <c r="B361" s="387"/>
      <c r="C361" s="388"/>
      <c r="D361" s="136" t="s">
        <v>1213</v>
      </c>
      <c r="E361" s="566"/>
      <c r="F361" s="252"/>
      <c r="G361" s="235">
        <v>4800</v>
      </c>
    </row>
    <row r="362" spans="1:7" s="255" customFormat="1" ht="27" x14ac:dyDescent="0.3">
      <c r="A362" s="364"/>
      <c r="B362" s="387"/>
      <c r="C362" s="388"/>
      <c r="D362" s="136" t="s">
        <v>1214</v>
      </c>
      <c r="E362" s="566"/>
      <c r="F362" s="252"/>
      <c r="G362" s="235">
        <v>2880</v>
      </c>
    </row>
    <row r="363" spans="1:7" s="255" customFormat="1" ht="54" x14ac:dyDescent="0.3">
      <c r="A363" s="364"/>
      <c r="B363" s="387"/>
      <c r="C363" s="388"/>
      <c r="D363" s="136" t="s">
        <v>1215</v>
      </c>
      <c r="E363" s="566"/>
      <c r="F363" s="252"/>
      <c r="G363" s="235">
        <v>4800</v>
      </c>
    </row>
    <row r="364" spans="1:7" s="255" customFormat="1" ht="40.5" x14ac:dyDescent="0.3">
      <c r="A364" s="364"/>
      <c r="B364" s="387"/>
      <c r="C364" s="388"/>
      <c r="D364" s="136" t="s">
        <v>1216</v>
      </c>
      <c r="E364" s="566"/>
      <c r="F364" s="252"/>
      <c r="G364" s="235">
        <v>2880</v>
      </c>
    </row>
    <row r="365" spans="1:7" s="255" customFormat="1" ht="67.5" x14ac:dyDescent="0.3">
      <c r="A365" s="364"/>
      <c r="B365" s="387"/>
      <c r="C365" s="388"/>
      <c r="D365" s="136" t="s">
        <v>1217</v>
      </c>
      <c r="E365" s="566"/>
      <c r="F365" s="252"/>
      <c r="G365" s="235">
        <v>2496</v>
      </c>
    </row>
    <row r="366" spans="1:7" s="255" customFormat="1" ht="40.5" x14ac:dyDescent="0.3">
      <c r="A366" s="364"/>
      <c r="B366" s="387"/>
      <c r="C366" s="388"/>
      <c r="D366" s="136" t="s">
        <v>1218</v>
      </c>
      <c r="E366" s="566"/>
      <c r="F366" s="252"/>
      <c r="G366" s="235">
        <v>2880</v>
      </c>
    </row>
    <row r="367" spans="1:7" s="255" customFormat="1" ht="54" x14ac:dyDescent="0.3">
      <c r="A367" s="364"/>
      <c r="B367" s="387"/>
      <c r="C367" s="388"/>
      <c r="D367" s="136" t="s">
        <v>1219</v>
      </c>
      <c r="E367" s="566"/>
      <c r="F367" s="252"/>
      <c r="G367" s="235">
        <v>4800</v>
      </c>
    </row>
    <row r="368" spans="1:7" s="255" customFormat="1" ht="27" x14ac:dyDescent="0.3">
      <c r="A368" s="364"/>
      <c r="B368" s="387"/>
      <c r="C368" s="388"/>
      <c r="D368" s="136" t="s">
        <v>1220</v>
      </c>
      <c r="E368" s="566"/>
      <c r="F368" s="252"/>
      <c r="G368" s="235">
        <v>4800</v>
      </c>
    </row>
    <row r="369" spans="1:7" s="255" customFormat="1" ht="54" x14ac:dyDescent="0.3">
      <c r="A369" s="364"/>
      <c r="B369" s="387"/>
      <c r="C369" s="388"/>
      <c r="D369" s="136" t="s">
        <v>1221</v>
      </c>
      <c r="E369" s="567"/>
      <c r="F369" s="252"/>
      <c r="G369" s="235">
        <v>3240</v>
      </c>
    </row>
    <row r="370" spans="1:7" s="255" customFormat="1" ht="54" x14ac:dyDescent="0.3">
      <c r="A370" s="364"/>
      <c r="B370" s="387"/>
      <c r="C370" s="388"/>
      <c r="D370" s="136" t="s">
        <v>1222</v>
      </c>
      <c r="E370" s="389" t="s">
        <v>260</v>
      </c>
      <c r="F370" s="252"/>
      <c r="G370" s="235">
        <v>1817.6000000000001</v>
      </c>
    </row>
    <row r="371" spans="1:7" s="255" customFormat="1" ht="54" x14ac:dyDescent="0.3">
      <c r="A371" s="364"/>
      <c r="B371" s="387"/>
      <c r="C371" s="388"/>
      <c r="D371" s="136" t="s">
        <v>1223</v>
      </c>
      <c r="E371" s="389" t="s">
        <v>1021</v>
      </c>
      <c r="F371" s="252"/>
      <c r="G371" s="235">
        <v>4800</v>
      </c>
    </row>
    <row r="372" spans="1:7" s="255" customFormat="1" ht="27" x14ac:dyDescent="0.3">
      <c r="A372" s="364"/>
      <c r="B372" s="387"/>
      <c r="C372" s="388"/>
      <c r="D372" s="136" t="s">
        <v>1224</v>
      </c>
      <c r="E372" s="565" t="s">
        <v>1043</v>
      </c>
      <c r="F372" s="252"/>
      <c r="G372" s="235">
        <v>3840</v>
      </c>
    </row>
    <row r="373" spans="1:7" s="255" customFormat="1" ht="81" x14ac:dyDescent="0.3">
      <c r="A373" s="364"/>
      <c r="B373" s="387"/>
      <c r="C373" s="388"/>
      <c r="D373" s="136" t="s">
        <v>1225</v>
      </c>
      <c r="E373" s="566"/>
      <c r="F373" s="252"/>
      <c r="G373" s="235">
        <v>3840</v>
      </c>
    </row>
    <row r="374" spans="1:7" s="255" customFormat="1" ht="67.5" x14ac:dyDescent="0.3">
      <c r="A374" s="364"/>
      <c r="B374" s="387"/>
      <c r="C374" s="388"/>
      <c r="D374" s="136" t="s">
        <v>1226</v>
      </c>
      <c r="E374" s="567"/>
      <c r="F374" s="252"/>
      <c r="G374" s="235">
        <v>4800</v>
      </c>
    </row>
    <row r="375" spans="1:7" s="255" customFormat="1" ht="40.5" x14ac:dyDescent="0.3">
      <c r="A375" s="364"/>
      <c r="B375" s="387"/>
      <c r="C375" s="388"/>
      <c r="D375" s="136" t="s">
        <v>1227</v>
      </c>
      <c r="E375" s="565" t="s">
        <v>1036</v>
      </c>
      <c r="F375" s="252"/>
      <c r="G375" s="235">
        <v>2880</v>
      </c>
    </row>
    <row r="376" spans="1:7" s="255" customFormat="1" ht="67.5" x14ac:dyDescent="0.3">
      <c r="A376" s="364"/>
      <c r="B376" s="387"/>
      <c r="C376" s="388"/>
      <c r="D376" s="136" t="s">
        <v>1228</v>
      </c>
      <c r="E376" s="567"/>
      <c r="F376" s="252"/>
      <c r="G376" s="235">
        <v>3840</v>
      </c>
    </row>
    <row r="377" spans="1:7" s="255" customFormat="1" ht="67.5" x14ac:dyDescent="0.3">
      <c r="A377" s="364"/>
      <c r="B377" s="387"/>
      <c r="C377" s="388"/>
      <c r="D377" s="136" t="s">
        <v>1229</v>
      </c>
      <c r="E377" s="565" t="s">
        <v>1230</v>
      </c>
      <c r="F377" s="252"/>
      <c r="G377" s="235">
        <v>3840</v>
      </c>
    </row>
    <row r="378" spans="1:7" s="255" customFormat="1" ht="27" x14ac:dyDescent="0.3">
      <c r="A378" s="364"/>
      <c r="B378" s="387"/>
      <c r="C378" s="388"/>
      <c r="D378" s="136" t="s">
        <v>1231</v>
      </c>
      <c r="E378" s="566"/>
      <c r="F378" s="252"/>
      <c r="G378" s="235">
        <v>3840</v>
      </c>
    </row>
    <row r="379" spans="1:7" s="255" customFormat="1" ht="40.5" x14ac:dyDescent="0.3">
      <c r="A379" s="364"/>
      <c r="B379" s="387"/>
      <c r="C379" s="388"/>
      <c r="D379" s="136" t="s">
        <v>1232</v>
      </c>
      <c r="E379" s="566"/>
      <c r="F379" s="252"/>
      <c r="G379" s="235">
        <v>3840</v>
      </c>
    </row>
    <row r="380" spans="1:7" s="255" customFormat="1" ht="54" x14ac:dyDescent="0.3">
      <c r="A380" s="364"/>
      <c r="B380" s="387"/>
      <c r="C380" s="388"/>
      <c r="D380" s="136" t="s">
        <v>1233</v>
      </c>
      <c r="E380" s="567"/>
      <c r="F380" s="252"/>
      <c r="G380" s="235">
        <v>3960</v>
      </c>
    </row>
    <row r="381" spans="1:7" s="255" customFormat="1" ht="27" x14ac:dyDescent="0.3">
      <c r="A381" s="364"/>
      <c r="B381" s="387"/>
      <c r="C381" s="388"/>
      <c r="D381" s="136" t="s">
        <v>1234</v>
      </c>
      <c r="E381" s="564" t="s">
        <v>703</v>
      </c>
      <c r="F381" s="252"/>
      <c r="G381" s="235">
        <v>2880</v>
      </c>
    </row>
    <row r="382" spans="1:7" s="255" customFormat="1" ht="40.5" x14ac:dyDescent="0.3">
      <c r="A382" s="364"/>
      <c r="B382" s="387"/>
      <c r="C382" s="388"/>
      <c r="D382" s="136" t="s">
        <v>1235</v>
      </c>
      <c r="E382" s="564"/>
      <c r="F382" s="252"/>
      <c r="G382" s="235">
        <v>3840</v>
      </c>
    </row>
    <row r="383" spans="1:7" s="255" customFormat="1" ht="67.5" x14ac:dyDescent="0.3">
      <c r="A383" s="364"/>
      <c r="B383" s="387"/>
      <c r="C383" s="388"/>
      <c r="D383" s="136" t="s">
        <v>1236</v>
      </c>
      <c r="E383" s="564" t="s">
        <v>1005</v>
      </c>
      <c r="F383" s="252"/>
      <c r="G383" s="235">
        <v>2880</v>
      </c>
    </row>
    <row r="384" spans="1:7" s="255" customFormat="1" ht="54" x14ac:dyDescent="0.3">
      <c r="A384" s="364"/>
      <c r="B384" s="387"/>
      <c r="C384" s="388"/>
      <c r="D384" s="136" t="s">
        <v>1237</v>
      </c>
      <c r="E384" s="564"/>
      <c r="F384" s="252"/>
      <c r="G384" s="235">
        <v>3840</v>
      </c>
    </row>
    <row r="385" spans="1:7" s="255" customFormat="1" ht="67.5" x14ac:dyDescent="0.3">
      <c r="A385" s="364"/>
      <c r="B385" s="387"/>
      <c r="C385" s="388"/>
      <c r="D385" s="136" t="s">
        <v>1238</v>
      </c>
      <c r="E385" s="565" t="s">
        <v>1003</v>
      </c>
      <c r="F385" s="252"/>
      <c r="G385" s="235">
        <v>3840</v>
      </c>
    </row>
    <row r="386" spans="1:7" s="255" customFormat="1" ht="94.5" x14ac:dyDescent="0.3">
      <c r="A386" s="364"/>
      <c r="B386" s="387"/>
      <c r="C386" s="388"/>
      <c r="D386" s="136" t="s">
        <v>1239</v>
      </c>
      <c r="E386" s="566"/>
      <c r="F386" s="252"/>
      <c r="G386" s="235">
        <v>3840</v>
      </c>
    </row>
    <row r="387" spans="1:7" s="255" customFormat="1" ht="67.5" x14ac:dyDescent="0.3">
      <c r="A387" s="364"/>
      <c r="B387" s="387"/>
      <c r="C387" s="388"/>
      <c r="D387" s="136" t="s">
        <v>1240</v>
      </c>
      <c r="E387" s="567"/>
      <c r="F387" s="252"/>
      <c r="G387" s="235">
        <v>3840</v>
      </c>
    </row>
    <row r="388" spans="1:7" s="255" customFormat="1" ht="81" x14ac:dyDescent="0.3">
      <c r="A388" s="364"/>
      <c r="B388" s="387"/>
      <c r="C388" s="388"/>
      <c r="D388" s="136" t="s">
        <v>1241</v>
      </c>
      <c r="E388" s="389" t="s">
        <v>1004</v>
      </c>
      <c r="F388" s="252"/>
      <c r="G388" s="235">
        <v>6467.9</v>
      </c>
    </row>
    <row r="389" spans="1:7" s="255" customFormat="1" ht="67.5" x14ac:dyDescent="0.3">
      <c r="A389" s="364"/>
      <c r="B389" s="387"/>
      <c r="C389" s="388"/>
      <c r="D389" s="136" t="s">
        <v>1242</v>
      </c>
      <c r="E389" s="389" t="s">
        <v>1243</v>
      </c>
      <c r="F389" s="252"/>
      <c r="G389" s="235">
        <v>4800</v>
      </c>
    </row>
    <row r="390" spans="1:7" s="255" customFormat="1" ht="40.5" x14ac:dyDescent="0.3">
      <c r="A390" s="364"/>
      <c r="B390" s="387"/>
      <c r="C390" s="388"/>
      <c r="D390" s="136" t="s">
        <v>1244</v>
      </c>
      <c r="E390" s="389" t="s">
        <v>1245</v>
      </c>
      <c r="F390" s="252"/>
      <c r="G390" s="235">
        <v>4320</v>
      </c>
    </row>
    <row r="391" spans="1:7" s="255" customFormat="1" ht="54" x14ac:dyDescent="0.3">
      <c r="A391" s="364"/>
      <c r="B391" s="387"/>
      <c r="C391" s="388"/>
      <c r="D391" s="136" t="s">
        <v>1246</v>
      </c>
      <c r="E391" s="389" t="s">
        <v>1009</v>
      </c>
      <c r="F391" s="252"/>
      <c r="G391" s="235">
        <v>4800</v>
      </c>
    </row>
    <row r="392" spans="1:7" s="255" customFormat="1" ht="54" x14ac:dyDescent="0.3">
      <c r="A392" s="364"/>
      <c r="B392" s="387"/>
      <c r="C392" s="388"/>
      <c r="D392" s="136" t="s">
        <v>1247</v>
      </c>
      <c r="E392" s="389" t="s">
        <v>1248</v>
      </c>
      <c r="F392" s="252"/>
      <c r="G392" s="235">
        <v>4224</v>
      </c>
    </row>
    <row r="393" spans="1:7" s="255" customFormat="1" ht="54" x14ac:dyDescent="0.3">
      <c r="A393" s="364"/>
      <c r="B393" s="387"/>
      <c r="C393" s="388"/>
      <c r="D393" s="136" t="s">
        <v>1249</v>
      </c>
      <c r="E393" s="389" t="s">
        <v>1250</v>
      </c>
      <c r="F393" s="252"/>
      <c r="G393" s="235">
        <v>4800</v>
      </c>
    </row>
    <row r="394" spans="1:7" s="255" customFormat="1" ht="40.5" x14ac:dyDescent="0.3">
      <c r="A394" s="364"/>
      <c r="B394" s="387"/>
      <c r="C394" s="388"/>
      <c r="D394" s="133" t="s">
        <v>1251</v>
      </c>
      <c r="E394" s="315" t="s">
        <v>1252</v>
      </c>
      <c r="F394" s="249"/>
      <c r="G394" s="240">
        <f>G395+G448+G451</f>
        <v>359224</v>
      </c>
    </row>
    <row r="395" spans="1:7" s="255" customFormat="1" ht="54.75" customHeight="1" x14ac:dyDescent="0.3">
      <c r="A395" s="364"/>
      <c r="B395" s="387"/>
      <c r="C395" s="388"/>
      <c r="D395" s="389" t="s">
        <v>1253</v>
      </c>
      <c r="E395" s="315" t="s">
        <v>1057</v>
      </c>
      <c r="F395" s="252"/>
      <c r="G395" s="246">
        <f>G396+G397</f>
        <v>194424</v>
      </c>
    </row>
    <row r="396" spans="1:7" s="255" customFormat="1" ht="65.25" customHeight="1" x14ac:dyDescent="0.3">
      <c r="A396" s="364"/>
      <c r="B396" s="387"/>
      <c r="C396" s="388"/>
      <c r="D396" s="136" t="s">
        <v>1254</v>
      </c>
      <c r="E396" s="315" t="s">
        <v>1057</v>
      </c>
      <c r="F396" s="249"/>
      <c r="G396" s="235">
        <v>0</v>
      </c>
    </row>
    <row r="397" spans="1:7" s="255" customFormat="1" ht="71.25" customHeight="1" x14ac:dyDescent="0.3">
      <c r="A397" s="364"/>
      <c r="B397" s="387"/>
      <c r="C397" s="388"/>
      <c r="D397" s="136" t="s">
        <v>1255</v>
      </c>
      <c r="E397" s="315" t="s">
        <v>1057</v>
      </c>
      <c r="F397" s="249"/>
      <c r="G397" s="235">
        <f>SUM(G398:G447)</f>
        <v>194424</v>
      </c>
    </row>
    <row r="398" spans="1:7" s="255" customFormat="1" ht="54" x14ac:dyDescent="0.3">
      <c r="A398" s="364"/>
      <c r="B398" s="387"/>
      <c r="C398" s="388"/>
      <c r="D398" s="136" t="s">
        <v>1256</v>
      </c>
      <c r="E398" s="389" t="s">
        <v>94</v>
      </c>
      <c r="F398" s="249"/>
      <c r="G398" s="235">
        <v>3168</v>
      </c>
    </row>
    <row r="399" spans="1:7" s="255" customFormat="1" ht="54" x14ac:dyDescent="0.3">
      <c r="A399" s="364"/>
      <c r="B399" s="387"/>
      <c r="C399" s="388"/>
      <c r="D399" s="136" t="s">
        <v>1257</v>
      </c>
      <c r="E399" s="389" t="s">
        <v>92</v>
      </c>
      <c r="F399" s="249"/>
      <c r="G399" s="235">
        <v>4320</v>
      </c>
    </row>
    <row r="400" spans="1:7" s="255" customFormat="1" ht="40.5" x14ac:dyDescent="0.3">
      <c r="A400" s="364"/>
      <c r="B400" s="387"/>
      <c r="C400" s="388"/>
      <c r="D400" s="136" t="s">
        <v>1258</v>
      </c>
      <c r="E400" s="389" t="s">
        <v>105</v>
      </c>
      <c r="F400" s="249"/>
      <c r="G400" s="235">
        <v>4320</v>
      </c>
    </row>
    <row r="401" spans="1:7" s="255" customFormat="1" ht="40.5" x14ac:dyDescent="0.3">
      <c r="A401" s="364"/>
      <c r="B401" s="387"/>
      <c r="C401" s="388"/>
      <c r="D401" s="136" t="s">
        <v>1259</v>
      </c>
      <c r="E401" s="389" t="s">
        <v>100</v>
      </c>
      <c r="F401" s="249"/>
      <c r="G401" s="235">
        <v>4176</v>
      </c>
    </row>
    <row r="402" spans="1:7" s="255" customFormat="1" ht="40.5" x14ac:dyDescent="0.3">
      <c r="A402" s="364"/>
      <c r="B402" s="387"/>
      <c r="C402" s="388"/>
      <c r="D402" s="136" t="s">
        <v>1260</v>
      </c>
      <c r="E402" s="565" t="s">
        <v>103</v>
      </c>
      <c r="F402" s="249"/>
      <c r="G402" s="235">
        <v>4176</v>
      </c>
    </row>
    <row r="403" spans="1:7" s="255" customFormat="1" ht="54" x14ac:dyDescent="0.3">
      <c r="A403" s="364"/>
      <c r="B403" s="387"/>
      <c r="C403" s="388"/>
      <c r="D403" s="136" t="s">
        <v>1261</v>
      </c>
      <c r="E403" s="567"/>
      <c r="F403" s="249"/>
      <c r="G403" s="235">
        <v>2880</v>
      </c>
    </row>
    <row r="404" spans="1:7" s="255" customFormat="1" ht="40.5" x14ac:dyDescent="0.3">
      <c r="A404" s="364"/>
      <c r="B404" s="387"/>
      <c r="C404" s="388"/>
      <c r="D404" s="136" t="s">
        <v>1262</v>
      </c>
      <c r="E404" s="565" t="s">
        <v>104</v>
      </c>
      <c r="F404" s="249"/>
      <c r="G404" s="235">
        <v>2160</v>
      </c>
    </row>
    <row r="405" spans="1:7" s="255" customFormat="1" ht="40.5" x14ac:dyDescent="0.3">
      <c r="A405" s="364"/>
      <c r="B405" s="387"/>
      <c r="C405" s="388"/>
      <c r="D405" s="136" t="s">
        <v>1263</v>
      </c>
      <c r="E405" s="567"/>
      <c r="F405" s="249"/>
      <c r="G405" s="235">
        <v>3528</v>
      </c>
    </row>
    <row r="406" spans="1:7" s="255" customFormat="1" ht="67.5" x14ac:dyDescent="0.3">
      <c r="A406" s="364"/>
      <c r="B406" s="387"/>
      <c r="C406" s="388"/>
      <c r="D406" s="136" t="s">
        <v>1264</v>
      </c>
      <c r="E406" s="389" t="s">
        <v>106</v>
      </c>
      <c r="F406" s="249"/>
      <c r="G406" s="235">
        <v>4320</v>
      </c>
    </row>
    <row r="407" spans="1:7" s="255" customFormat="1" ht="54" x14ac:dyDescent="0.3">
      <c r="A407" s="364"/>
      <c r="B407" s="387"/>
      <c r="C407" s="388"/>
      <c r="D407" s="136" t="s">
        <v>1265</v>
      </c>
      <c r="E407" s="389" t="s">
        <v>110</v>
      </c>
      <c r="F407" s="249"/>
      <c r="G407" s="235">
        <v>2880</v>
      </c>
    </row>
    <row r="408" spans="1:7" s="255" customFormat="1" ht="54" x14ac:dyDescent="0.3">
      <c r="A408" s="364"/>
      <c r="B408" s="387"/>
      <c r="C408" s="388"/>
      <c r="D408" s="136" t="s">
        <v>1266</v>
      </c>
      <c r="E408" s="565" t="s">
        <v>108</v>
      </c>
      <c r="F408" s="249"/>
      <c r="G408" s="235">
        <v>4320</v>
      </c>
    </row>
    <row r="409" spans="1:7" s="255" customFormat="1" ht="54" x14ac:dyDescent="0.3">
      <c r="A409" s="364"/>
      <c r="B409" s="387"/>
      <c r="C409" s="388"/>
      <c r="D409" s="136" t="s">
        <v>1267</v>
      </c>
      <c r="E409" s="567"/>
      <c r="F409" s="249"/>
      <c r="G409" s="235">
        <v>2880</v>
      </c>
    </row>
    <row r="410" spans="1:7" s="255" customFormat="1" ht="54" x14ac:dyDescent="0.3">
      <c r="A410" s="364"/>
      <c r="B410" s="387"/>
      <c r="C410" s="388"/>
      <c r="D410" s="136" t="s">
        <v>1268</v>
      </c>
      <c r="E410" s="389" t="s">
        <v>107</v>
      </c>
      <c r="F410" s="249"/>
      <c r="G410" s="235">
        <v>4320</v>
      </c>
    </row>
    <row r="411" spans="1:7" s="255" customFormat="1" ht="27" x14ac:dyDescent="0.3">
      <c r="A411" s="364"/>
      <c r="B411" s="387"/>
      <c r="C411" s="388"/>
      <c r="D411" s="136" t="s">
        <v>1269</v>
      </c>
      <c r="E411" s="389" t="s">
        <v>113</v>
      </c>
      <c r="F411" s="249"/>
      <c r="G411" s="235">
        <v>4176</v>
      </c>
    </row>
    <row r="412" spans="1:7" s="255" customFormat="1" ht="27" x14ac:dyDescent="0.3">
      <c r="A412" s="364"/>
      <c r="B412" s="387"/>
      <c r="C412" s="388"/>
      <c r="D412" s="136" t="s">
        <v>1270</v>
      </c>
      <c r="E412" s="389" t="s">
        <v>114</v>
      </c>
      <c r="F412" s="249"/>
      <c r="G412" s="235">
        <v>4320</v>
      </c>
    </row>
    <row r="413" spans="1:7" s="255" customFormat="1" ht="40.5" x14ac:dyDescent="0.3">
      <c r="A413" s="364"/>
      <c r="B413" s="387"/>
      <c r="C413" s="388"/>
      <c r="D413" s="136" t="s">
        <v>1271</v>
      </c>
      <c r="E413" s="565" t="s">
        <v>118</v>
      </c>
      <c r="F413" s="249"/>
      <c r="G413" s="235">
        <v>4320</v>
      </c>
    </row>
    <row r="414" spans="1:7" s="255" customFormat="1" ht="81" x14ac:dyDescent="0.3">
      <c r="A414" s="364"/>
      <c r="B414" s="387"/>
      <c r="C414" s="388"/>
      <c r="D414" s="136" t="s">
        <v>1272</v>
      </c>
      <c r="E414" s="567"/>
      <c r="F414" s="249"/>
      <c r="G414" s="235">
        <v>3744</v>
      </c>
    </row>
    <row r="415" spans="1:7" s="255" customFormat="1" ht="81" x14ac:dyDescent="0.3">
      <c r="A415" s="364"/>
      <c r="B415" s="387"/>
      <c r="C415" s="388"/>
      <c r="D415" s="136" t="s">
        <v>1273</v>
      </c>
      <c r="E415" s="565" t="s">
        <v>133</v>
      </c>
      <c r="F415" s="249"/>
      <c r="G415" s="235">
        <v>4320</v>
      </c>
    </row>
    <row r="416" spans="1:7" s="255" customFormat="1" ht="54" x14ac:dyDescent="0.3">
      <c r="A416" s="364"/>
      <c r="B416" s="387"/>
      <c r="C416" s="388"/>
      <c r="D416" s="136" t="s">
        <v>1274</v>
      </c>
      <c r="E416" s="566"/>
      <c r="F416" s="249"/>
      <c r="G416" s="235">
        <v>4176</v>
      </c>
    </row>
    <row r="417" spans="1:7" s="255" customFormat="1" ht="81" x14ac:dyDescent="0.3">
      <c r="A417" s="364"/>
      <c r="B417" s="387"/>
      <c r="C417" s="388"/>
      <c r="D417" s="136" t="s">
        <v>1275</v>
      </c>
      <c r="E417" s="566"/>
      <c r="F417" s="249"/>
      <c r="G417" s="235">
        <v>3888</v>
      </c>
    </row>
    <row r="418" spans="1:7" s="255" customFormat="1" ht="40.5" x14ac:dyDescent="0.3">
      <c r="A418" s="364"/>
      <c r="B418" s="387"/>
      <c r="C418" s="388"/>
      <c r="D418" s="136" t="s">
        <v>1276</v>
      </c>
      <c r="E418" s="566"/>
      <c r="F418" s="249"/>
      <c r="G418" s="235">
        <v>4320</v>
      </c>
    </row>
    <row r="419" spans="1:7" s="255" customFormat="1" ht="54" x14ac:dyDescent="0.3">
      <c r="A419" s="364"/>
      <c r="B419" s="387"/>
      <c r="C419" s="388"/>
      <c r="D419" s="136" t="s">
        <v>1277</v>
      </c>
      <c r="E419" s="566"/>
      <c r="F419" s="249"/>
      <c r="G419" s="235">
        <v>4320</v>
      </c>
    </row>
    <row r="420" spans="1:7" s="255" customFormat="1" ht="54" x14ac:dyDescent="0.3">
      <c r="A420" s="364"/>
      <c r="B420" s="387"/>
      <c r="C420" s="388"/>
      <c r="D420" s="136" t="s">
        <v>1278</v>
      </c>
      <c r="E420" s="566"/>
      <c r="F420" s="249"/>
      <c r="G420" s="235">
        <v>4320</v>
      </c>
    </row>
    <row r="421" spans="1:7" s="255" customFormat="1" ht="67.5" x14ac:dyDescent="0.3">
      <c r="A421" s="364"/>
      <c r="B421" s="387"/>
      <c r="C421" s="388"/>
      <c r="D421" s="136" t="s">
        <v>1279</v>
      </c>
      <c r="E421" s="566"/>
      <c r="F421" s="249"/>
      <c r="G421" s="235">
        <v>4248</v>
      </c>
    </row>
    <row r="422" spans="1:7" s="255" customFormat="1" ht="54" x14ac:dyDescent="0.3">
      <c r="A422" s="364"/>
      <c r="B422" s="387"/>
      <c r="C422" s="388"/>
      <c r="D422" s="136" t="s">
        <v>1280</v>
      </c>
      <c r="E422" s="566"/>
      <c r="F422" s="249"/>
      <c r="G422" s="235">
        <v>2880</v>
      </c>
    </row>
    <row r="423" spans="1:7" s="255" customFormat="1" ht="54" x14ac:dyDescent="0.3">
      <c r="A423" s="364"/>
      <c r="B423" s="387"/>
      <c r="C423" s="388"/>
      <c r="D423" s="136" t="s">
        <v>1281</v>
      </c>
      <c r="E423" s="566"/>
      <c r="F423" s="249"/>
      <c r="G423" s="235">
        <v>4248</v>
      </c>
    </row>
    <row r="424" spans="1:7" s="255" customFormat="1" ht="40.5" x14ac:dyDescent="0.3">
      <c r="A424" s="364"/>
      <c r="B424" s="387"/>
      <c r="C424" s="388"/>
      <c r="D424" s="136" t="s">
        <v>1282</v>
      </c>
      <c r="E424" s="566"/>
      <c r="F424" s="249"/>
      <c r="G424" s="235">
        <v>4320</v>
      </c>
    </row>
    <row r="425" spans="1:7" s="255" customFormat="1" ht="54" x14ac:dyDescent="0.3">
      <c r="A425" s="364"/>
      <c r="B425" s="387"/>
      <c r="C425" s="388"/>
      <c r="D425" s="136" t="s">
        <v>1283</v>
      </c>
      <c r="E425" s="566"/>
      <c r="F425" s="249"/>
      <c r="G425" s="235">
        <v>4320</v>
      </c>
    </row>
    <row r="426" spans="1:7" s="255" customFormat="1" ht="40.5" x14ac:dyDescent="0.3">
      <c r="A426" s="364"/>
      <c r="B426" s="387"/>
      <c r="C426" s="388"/>
      <c r="D426" s="136" t="s">
        <v>1284</v>
      </c>
      <c r="E426" s="567"/>
      <c r="F426" s="249"/>
      <c r="G426" s="235">
        <v>4320</v>
      </c>
    </row>
    <row r="427" spans="1:7" s="255" customFormat="1" ht="27" x14ac:dyDescent="0.3">
      <c r="A427" s="364"/>
      <c r="B427" s="387"/>
      <c r="C427" s="388"/>
      <c r="D427" s="136" t="s">
        <v>1285</v>
      </c>
      <c r="E427" s="565" t="s">
        <v>1019</v>
      </c>
      <c r="F427" s="249"/>
      <c r="G427" s="235">
        <v>4176</v>
      </c>
    </row>
    <row r="428" spans="1:7" s="255" customFormat="1" ht="27" x14ac:dyDescent="0.3">
      <c r="A428" s="364"/>
      <c r="B428" s="387"/>
      <c r="C428" s="388"/>
      <c r="D428" s="136" t="s">
        <v>1286</v>
      </c>
      <c r="E428" s="566"/>
      <c r="F428" s="249"/>
      <c r="G428" s="235">
        <v>2880</v>
      </c>
    </row>
    <row r="429" spans="1:7" s="255" customFormat="1" ht="40.5" x14ac:dyDescent="0.3">
      <c r="A429" s="364"/>
      <c r="B429" s="387"/>
      <c r="C429" s="388"/>
      <c r="D429" s="136" t="s">
        <v>1287</v>
      </c>
      <c r="E429" s="567"/>
      <c r="F429" s="249"/>
      <c r="G429" s="235">
        <v>4320</v>
      </c>
    </row>
    <row r="430" spans="1:7" s="255" customFormat="1" ht="54" x14ac:dyDescent="0.3">
      <c r="A430" s="364"/>
      <c r="B430" s="387"/>
      <c r="C430" s="388"/>
      <c r="D430" s="136" t="s">
        <v>1288</v>
      </c>
      <c r="E430" s="389" t="s">
        <v>1021</v>
      </c>
      <c r="F430" s="249"/>
      <c r="G430" s="235">
        <v>4320</v>
      </c>
    </row>
    <row r="431" spans="1:7" s="255" customFormat="1" ht="81" x14ac:dyDescent="0.3">
      <c r="A431" s="364"/>
      <c r="B431" s="387"/>
      <c r="C431" s="388"/>
      <c r="D431" s="136" t="s">
        <v>1289</v>
      </c>
      <c r="E431" s="565" t="s">
        <v>1022</v>
      </c>
      <c r="F431" s="249"/>
      <c r="G431" s="235">
        <v>4104</v>
      </c>
    </row>
    <row r="432" spans="1:7" s="255" customFormat="1" ht="67.5" x14ac:dyDescent="0.3">
      <c r="A432" s="364"/>
      <c r="B432" s="387"/>
      <c r="C432" s="388"/>
      <c r="D432" s="136" t="s">
        <v>1290</v>
      </c>
      <c r="E432" s="566"/>
      <c r="F432" s="249"/>
      <c r="G432" s="235">
        <v>4320</v>
      </c>
    </row>
    <row r="433" spans="1:7" s="255" customFormat="1" ht="54" x14ac:dyDescent="0.3">
      <c r="A433" s="364"/>
      <c r="B433" s="387"/>
      <c r="C433" s="388"/>
      <c r="D433" s="136" t="s">
        <v>1291</v>
      </c>
      <c r="E433" s="567"/>
      <c r="F433" s="249"/>
      <c r="G433" s="235">
        <v>1536</v>
      </c>
    </row>
    <row r="434" spans="1:7" s="255" customFormat="1" ht="54" x14ac:dyDescent="0.3">
      <c r="A434" s="364"/>
      <c r="B434" s="387"/>
      <c r="C434" s="388"/>
      <c r="D434" s="136" t="s">
        <v>1292</v>
      </c>
      <c r="E434" s="389" t="s">
        <v>1024</v>
      </c>
      <c r="F434" s="249"/>
      <c r="G434" s="235">
        <v>4320</v>
      </c>
    </row>
    <row r="435" spans="1:7" s="255" customFormat="1" ht="40.5" x14ac:dyDescent="0.3">
      <c r="A435" s="364"/>
      <c r="B435" s="387"/>
      <c r="C435" s="388"/>
      <c r="D435" s="136" t="s">
        <v>1293</v>
      </c>
      <c r="E435" s="565" t="s">
        <v>1025</v>
      </c>
      <c r="F435" s="249"/>
      <c r="G435" s="235">
        <v>2520</v>
      </c>
    </row>
    <row r="436" spans="1:7" s="255" customFormat="1" ht="54" x14ac:dyDescent="0.3">
      <c r="A436" s="364"/>
      <c r="B436" s="387"/>
      <c r="C436" s="388"/>
      <c r="D436" s="136" t="s">
        <v>1294</v>
      </c>
      <c r="E436" s="567"/>
      <c r="F436" s="249"/>
      <c r="G436" s="235">
        <v>2880</v>
      </c>
    </row>
    <row r="437" spans="1:7" s="255" customFormat="1" ht="67.5" x14ac:dyDescent="0.3">
      <c r="A437" s="364"/>
      <c r="B437" s="387"/>
      <c r="C437" s="388"/>
      <c r="D437" s="136" t="s">
        <v>1295</v>
      </c>
      <c r="E437" s="389" t="s">
        <v>1296</v>
      </c>
      <c r="F437" s="249"/>
      <c r="G437" s="235">
        <v>4320</v>
      </c>
    </row>
    <row r="438" spans="1:7" s="255" customFormat="1" ht="54" x14ac:dyDescent="0.3">
      <c r="A438" s="364"/>
      <c r="B438" s="387"/>
      <c r="C438" s="388"/>
      <c r="D438" s="136" t="s">
        <v>1297</v>
      </c>
      <c r="E438" s="389" t="s">
        <v>1030</v>
      </c>
      <c r="F438" s="249"/>
      <c r="G438" s="235">
        <v>4320</v>
      </c>
    </row>
    <row r="439" spans="1:7" s="255" customFormat="1" ht="67.5" x14ac:dyDescent="0.3">
      <c r="A439" s="364"/>
      <c r="B439" s="387"/>
      <c r="C439" s="388"/>
      <c r="D439" s="136" t="s">
        <v>1298</v>
      </c>
      <c r="E439" s="389" t="s">
        <v>1035</v>
      </c>
      <c r="F439" s="249"/>
      <c r="G439" s="235">
        <v>4320</v>
      </c>
    </row>
    <row r="440" spans="1:7" s="255" customFormat="1" ht="40.5" x14ac:dyDescent="0.3">
      <c r="A440" s="364"/>
      <c r="B440" s="387"/>
      <c r="C440" s="388"/>
      <c r="D440" s="136" t="s">
        <v>1299</v>
      </c>
      <c r="E440" s="389" t="s">
        <v>1043</v>
      </c>
      <c r="F440" s="249"/>
      <c r="G440" s="235">
        <v>4320</v>
      </c>
    </row>
    <row r="441" spans="1:7" s="255" customFormat="1" ht="54" x14ac:dyDescent="0.3">
      <c r="A441" s="364"/>
      <c r="B441" s="387"/>
      <c r="C441" s="388"/>
      <c r="D441" s="136" t="s">
        <v>1300</v>
      </c>
      <c r="E441" s="389" t="s">
        <v>1045</v>
      </c>
      <c r="F441" s="249"/>
      <c r="G441" s="235">
        <v>4320</v>
      </c>
    </row>
    <row r="442" spans="1:7" s="255" customFormat="1" ht="40.5" x14ac:dyDescent="0.3">
      <c r="A442" s="364"/>
      <c r="B442" s="387"/>
      <c r="C442" s="388"/>
      <c r="D442" s="136" t="s">
        <v>1301</v>
      </c>
      <c r="E442" s="389" t="s">
        <v>260</v>
      </c>
      <c r="F442" s="249"/>
      <c r="G442" s="235">
        <v>4320</v>
      </c>
    </row>
    <row r="443" spans="1:7" s="255" customFormat="1" ht="40.5" x14ac:dyDescent="0.3">
      <c r="A443" s="364"/>
      <c r="B443" s="387"/>
      <c r="C443" s="388"/>
      <c r="D443" s="136" t="s">
        <v>1302</v>
      </c>
      <c r="E443" s="389" t="s">
        <v>1049</v>
      </c>
      <c r="F443" s="249"/>
      <c r="G443" s="235">
        <v>4320</v>
      </c>
    </row>
    <row r="444" spans="1:7" s="255" customFormat="1" ht="67.5" x14ac:dyDescent="0.3">
      <c r="A444" s="364"/>
      <c r="B444" s="387"/>
      <c r="C444" s="388"/>
      <c r="D444" s="136" t="s">
        <v>1303</v>
      </c>
      <c r="E444" s="389" t="s">
        <v>1304</v>
      </c>
      <c r="F444" s="249"/>
      <c r="G444" s="235">
        <v>4320</v>
      </c>
    </row>
    <row r="445" spans="1:7" s="255" customFormat="1" ht="54" x14ac:dyDescent="0.3">
      <c r="A445" s="364"/>
      <c r="B445" s="387"/>
      <c r="C445" s="388"/>
      <c r="D445" s="136" t="s">
        <v>1305</v>
      </c>
      <c r="E445" s="389" t="s">
        <v>1306</v>
      </c>
      <c r="F445" s="249"/>
      <c r="G445" s="235">
        <v>4320</v>
      </c>
    </row>
    <row r="446" spans="1:7" s="255" customFormat="1" ht="54" x14ac:dyDescent="0.3">
      <c r="A446" s="364"/>
      <c r="B446" s="387"/>
      <c r="C446" s="388"/>
      <c r="D446" s="136" t="s">
        <v>1307</v>
      </c>
      <c r="E446" s="389" t="s">
        <v>1308</v>
      </c>
      <c r="F446" s="249"/>
      <c r="G446" s="235">
        <v>2160</v>
      </c>
    </row>
    <row r="447" spans="1:7" s="255" customFormat="1" ht="54" x14ac:dyDescent="0.3">
      <c r="A447" s="364"/>
      <c r="B447" s="387"/>
      <c r="C447" s="388"/>
      <c r="D447" s="136" t="s">
        <v>1309</v>
      </c>
      <c r="E447" s="389" t="s">
        <v>1310</v>
      </c>
      <c r="F447" s="249"/>
      <c r="G447" s="235">
        <v>4320</v>
      </c>
    </row>
    <row r="448" spans="1:7" s="255" customFormat="1" ht="41.25" customHeight="1" x14ac:dyDescent="0.3">
      <c r="A448" s="364"/>
      <c r="B448" s="387"/>
      <c r="C448" s="388"/>
      <c r="D448" s="389" t="s">
        <v>1311</v>
      </c>
      <c r="E448" s="315" t="s">
        <v>1018</v>
      </c>
      <c r="F448" s="390"/>
      <c r="G448" s="246">
        <f>G449+G450</f>
        <v>64800</v>
      </c>
    </row>
    <row r="449" spans="1:7" s="255" customFormat="1" ht="48.75" customHeight="1" x14ac:dyDescent="0.3">
      <c r="A449" s="364"/>
      <c r="B449" s="387"/>
      <c r="C449" s="388"/>
      <c r="D449" s="391" t="s">
        <v>1312</v>
      </c>
      <c r="E449" s="315" t="s">
        <v>1018</v>
      </c>
      <c r="F449" s="390"/>
      <c r="G449" s="235">
        <v>64800</v>
      </c>
    </row>
    <row r="450" spans="1:7" s="255" customFormat="1" ht="64.5" customHeight="1" x14ac:dyDescent="0.3">
      <c r="A450" s="364"/>
      <c r="B450" s="387"/>
      <c r="C450" s="388"/>
      <c r="D450" s="391" t="s">
        <v>1313</v>
      </c>
      <c r="E450" s="315" t="s">
        <v>1018</v>
      </c>
      <c r="F450" s="390"/>
      <c r="G450" s="235">
        <v>0</v>
      </c>
    </row>
    <row r="451" spans="1:7" s="255" customFormat="1" ht="55.5" customHeight="1" x14ac:dyDescent="0.3">
      <c r="A451" s="364"/>
      <c r="B451" s="387"/>
      <c r="C451" s="388"/>
      <c r="D451" s="389" t="s">
        <v>1314</v>
      </c>
      <c r="E451" s="315" t="s">
        <v>1055</v>
      </c>
      <c r="F451" s="392"/>
      <c r="G451" s="246">
        <v>100000</v>
      </c>
    </row>
    <row r="452" spans="1:7" s="255" customFormat="1" ht="27" x14ac:dyDescent="0.3">
      <c r="A452" s="364"/>
      <c r="B452" s="387"/>
      <c r="C452" s="388"/>
      <c r="D452" s="393" t="s">
        <v>1315</v>
      </c>
      <c r="E452" s="315" t="s">
        <v>1316</v>
      </c>
      <c r="F452" s="249"/>
      <c r="G452" s="246">
        <f>G453+G454</f>
        <v>30192</v>
      </c>
    </row>
    <row r="453" spans="1:7" s="255" customFormat="1" ht="35.25" customHeight="1" x14ac:dyDescent="0.3">
      <c r="A453" s="364"/>
      <c r="B453" s="387"/>
      <c r="C453" s="388"/>
      <c r="D453" s="394" t="s">
        <v>1317</v>
      </c>
      <c r="E453" s="315" t="s">
        <v>1316</v>
      </c>
      <c r="F453" s="249"/>
      <c r="G453" s="235">
        <v>0</v>
      </c>
    </row>
    <row r="454" spans="1:7" s="255" customFormat="1" ht="51.75" customHeight="1" x14ac:dyDescent="0.3">
      <c r="A454" s="364"/>
      <c r="B454" s="387"/>
      <c r="C454" s="388"/>
      <c r="D454" s="391" t="s">
        <v>1318</v>
      </c>
      <c r="E454" s="315" t="s">
        <v>1316</v>
      </c>
      <c r="F454" s="249"/>
      <c r="G454" s="235">
        <f>SUM(G455:G461)</f>
        <v>30192</v>
      </c>
    </row>
    <row r="455" spans="1:7" s="255" customFormat="1" x14ac:dyDescent="0.3">
      <c r="A455" s="364"/>
      <c r="B455" s="387"/>
      <c r="C455" s="388"/>
      <c r="D455" s="136" t="s">
        <v>1319</v>
      </c>
      <c r="E455" s="565" t="s">
        <v>1320</v>
      </c>
      <c r="F455" s="249"/>
      <c r="G455" s="235">
        <v>3680.4</v>
      </c>
    </row>
    <row r="456" spans="1:7" s="255" customFormat="1" ht="54" x14ac:dyDescent="0.3">
      <c r="A456" s="364"/>
      <c r="B456" s="387"/>
      <c r="C456" s="388"/>
      <c r="D456" s="136" t="s">
        <v>1321</v>
      </c>
      <c r="E456" s="566"/>
      <c r="F456" s="249"/>
      <c r="G456" s="235">
        <v>4430.6400000000003</v>
      </c>
    </row>
    <row r="457" spans="1:7" s="255" customFormat="1" ht="67.5" x14ac:dyDescent="0.3">
      <c r="A457" s="364"/>
      <c r="B457" s="387"/>
      <c r="C457" s="388"/>
      <c r="D457" s="136" t="s">
        <v>1322</v>
      </c>
      <c r="E457" s="566"/>
      <c r="F457" s="249"/>
      <c r="G457" s="235">
        <v>4430.6400000000003</v>
      </c>
    </row>
    <row r="458" spans="1:7" s="255" customFormat="1" ht="27" x14ac:dyDescent="0.3">
      <c r="A458" s="364"/>
      <c r="B458" s="387"/>
      <c r="C458" s="388"/>
      <c r="D458" s="136" t="s">
        <v>1323</v>
      </c>
      <c r="E458" s="566"/>
      <c r="F458" s="249"/>
      <c r="G458" s="235">
        <v>4430.6400000000003</v>
      </c>
    </row>
    <row r="459" spans="1:7" s="255" customFormat="1" ht="81" x14ac:dyDescent="0.3">
      <c r="A459" s="364"/>
      <c r="B459" s="387"/>
      <c r="C459" s="388"/>
      <c r="D459" s="136" t="s">
        <v>1324</v>
      </c>
      <c r="E459" s="567"/>
      <c r="F459" s="249"/>
      <c r="G459" s="235">
        <v>4430.6400000000003</v>
      </c>
    </row>
    <row r="460" spans="1:7" s="255" customFormat="1" ht="54" x14ac:dyDescent="0.3">
      <c r="A460" s="364"/>
      <c r="B460" s="387"/>
      <c r="C460" s="388"/>
      <c r="D460" s="136" t="s">
        <v>1325</v>
      </c>
      <c r="E460" s="389" t="s">
        <v>1326</v>
      </c>
      <c r="F460" s="249"/>
      <c r="G460" s="235">
        <v>4430.6400000000003</v>
      </c>
    </row>
    <row r="461" spans="1:7" s="255" customFormat="1" ht="54" x14ac:dyDescent="0.3">
      <c r="A461" s="364"/>
      <c r="B461" s="387"/>
      <c r="C461" s="388"/>
      <c r="D461" s="136" t="s">
        <v>1327</v>
      </c>
      <c r="E461" s="389" t="s">
        <v>1328</v>
      </c>
      <c r="F461" s="249"/>
      <c r="G461" s="235">
        <v>4358.3999999999996</v>
      </c>
    </row>
    <row r="462" spans="1:7" s="255" customFormat="1" ht="28.5" x14ac:dyDescent="0.3">
      <c r="A462" s="364"/>
      <c r="B462" s="387"/>
      <c r="C462" s="388"/>
      <c r="D462" s="395" t="s">
        <v>1329</v>
      </c>
      <c r="E462" s="315" t="s">
        <v>1316</v>
      </c>
      <c r="F462" s="396"/>
      <c r="G462" s="246">
        <f>G463+G464</f>
        <v>60000</v>
      </c>
    </row>
    <row r="463" spans="1:7" s="255" customFormat="1" ht="51.75" customHeight="1" x14ac:dyDescent="0.3">
      <c r="A463" s="364"/>
      <c r="B463" s="387"/>
      <c r="C463" s="388"/>
      <c r="D463" s="397" t="s">
        <v>1330</v>
      </c>
      <c r="E463" s="315" t="s">
        <v>1316</v>
      </c>
      <c r="F463" s="396"/>
      <c r="G463" s="235">
        <v>38334</v>
      </c>
    </row>
    <row r="464" spans="1:7" s="255" customFormat="1" ht="55.5" customHeight="1" x14ac:dyDescent="0.3">
      <c r="A464" s="364"/>
      <c r="B464" s="387"/>
      <c r="C464" s="388"/>
      <c r="D464" s="397" t="s">
        <v>1331</v>
      </c>
      <c r="E464" s="315" t="s">
        <v>1316</v>
      </c>
      <c r="F464" s="396"/>
      <c r="G464" s="235">
        <f>SUM(G465:G466)</f>
        <v>21666</v>
      </c>
    </row>
    <row r="465" spans="1:7" s="255" customFormat="1" ht="54" x14ac:dyDescent="0.3">
      <c r="A465" s="364"/>
      <c r="B465" s="387"/>
      <c r="C465" s="388"/>
      <c r="D465" s="136" t="s">
        <v>1332</v>
      </c>
      <c r="E465" s="389" t="s">
        <v>1045</v>
      </c>
      <c r="F465" s="396"/>
      <c r="G465" s="235">
        <v>11700</v>
      </c>
    </row>
    <row r="466" spans="1:7" s="255" customFormat="1" ht="40.5" x14ac:dyDescent="0.3">
      <c r="A466" s="364"/>
      <c r="B466" s="387"/>
      <c r="C466" s="388"/>
      <c r="D466" s="136" t="s">
        <v>1333</v>
      </c>
      <c r="E466" s="389" t="s">
        <v>1025</v>
      </c>
      <c r="F466" s="396"/>
      <c r="G466" s="235">
        <v>9966</v>
      </c>
    </row>
    <row r="467" spans="1:7" s="255" customFormat="1" ht="85.5" x14ac:dyDescent="0.3">
      <c r="A467" s="364"/>
      <c r="B467" s="387"/>
      <c r="C467" s="388"/>
      <c r="D467" s="398" t="s">
        <v>1334</v>
      </c>
      <c r="E467" s="313" t="s">
        <v>1018</v>
      </c>
      <c r="F467" s="396"/>
      <c r="G467" s="240">
        <f>G469+G468</f>
        <v>191520</v>
      </c>
    </row>
    <row r="468" spans="1:7" s="255" customFormat="1" ht="80.25" customHeight="1" x14ac:dyDescent="0.3">
      <c r="A468" s="364"/>
      <c r="B468" s="387"/>
      <c r="C468" s="388"/>
      <c r="D468" s="391" t="s">
        <v>1335</v>
      </c>
      <c r="E468" s="313" t="s">
        <v>1018</v>
      </c>
      <c r="F468" s="396"/>
      <c r="G468" s="236">
        <v>0</v>
      </c>
    </row>
    <row r="469" spans="1:7" s="255" customFormat="1" ht="82.5" customHeight="1" x14ac:dyDescent="0.3">
      <c r="A469" s="364"/>
      <c r="B469" s="387"/>
      <c r="C469" s="388"/>
      <c r="D469" s="391" t="s">
        <v>1336</v>
      </c>
      <c r="E469" s="313" t="s">
        <v>1018</v>
      </c>
      <c r="F469" s="396"/>
      <c r="G469" s="236">
        <v>191520</v>
      </c>
    </row>
    <row r="470" spans="1:7" s="255" customFormat="1" ht="87" customHeight="1" x14ac:dyDescent="0.3">
      <c r="A470" s="364"/>
      <c r="B470" s="387"/>
      <c r="C470" s="388"/>
      <c r="D470" s="398" t="s">
        <v>1337</v>
      </c>
      <c r="E470" s="315" t="s">
        <v>1316</v>
      </c>
      <c r="F470" s="396"/>
      <c r="G470" s="246">
        <f>G471+G472</f>
        <v>30000</v>
      </c>
    </row>
    <row r="471" spans="1:7" s="255" customFormat="1" ht="81" customHeight="1" x14ac:dyDescent="0.3">
      <c r="A471" s="364"/>
      <c r="B471" s="387"/>
      <c r="C471" s="388"/>
      <c r="D471" s="391" t="s">
        <v>1338</v>
      </c>
      <c r="E471" s="315" t="s">
        <v>1316</v>
      </c>
      <c r="F471" s="396"/>
      <c r="G471" s="235">
        <v>30000</v>
      </c>
    </row>
    <row r="472" spans="1:7" s="255" customFormat="1" ht="97.5" customHeight="1" x14ac:dyDescent="0.3">
      <c r="A472" s="364"/>
      <c r="B472" s="387"/>
      <c r="C472" s="388"/>
      <c r="D472" s="391" t="s">
        <v>1339</v>
      </c>
      <c r="E472" s="315" t="s">
        <v>1316</v>
      </c>
      <c r="F472" s="396"/>
      <c r="G472" s="235">
        <v>0</v>
      </c>
    </row>
    <row r="473" spans="1:7" s="255" customFormat="1" ht="57.75" customHeight="1" x14ac:dyDescent="0.3">
      <c r="A473" s="364"/>
      <c r="B473" s="387"/>
      <c r="C473" s="388"/>
      <c r="D473" s="398" t="s">
        <v>1340</v>
      </c>
      <c r="E473" s="315" t="s">
        <v>1316</v>
      </c>
      <c r="F473" s="396"/>
      <c r="G473" s="246">
        <f>G474+G475</f>
        <v>11424</v>
      </c>
    </row>
    <row r="474" spans="1:7" s="255" customFormat="1" ht="60.75" customHeight="1" x14ac:dyDescent="0.3">
      <c r="A474" s="364"/>
      <c r="B474" s="387"/>
      <c r="C474" s="388"/>
      <c r="D474" s="391" t="s">
        <v>1341</v>
      </c>
      <c r="E474" s="315" t="s">
        <v>1316</v>
      </c>
      <c r="F474" s="396"/>
      <c r="G474" s="235">
        <v>0</v>
      </c>
    </row>
    <row r="475" spans="1:7" s="255" customFormat="1" ht="72.75" customHeight="1" x14ac:dyDescent="0.3">
      <c r="A475" s="364"/>
      <c r="B475" s="387"/>
      <c r="C475" s="388"/>
      <c r="D475" s="391" t="s">
        <v>1342</v>
      </c>
      <c r="E475" s="315" t="s">
        <v>1316</v>
      </c>
      <c r="F475" s="396"/>
      <c r="G475" s="235">
        <f>SUM(G476:G480)</f>
        <v>11424</v>
      </c>
    </row>
    <row r="476" spans="1:7" s="255" customFormat="1" ht="67.5" x14ac:dyDescent="0.3">
      <c r="A476" s="364"/>
      <c r="B476" s="387"/>
      <c r="C476" s="388"/>
      <c r="D476" s="136" t="s">
        <v>1343</v>
      </c>
      <c r="E476" s="389" t="s">
        <v>98</v>
      </c>
      <c r="F476" s="396"/>
      <c r="G476" s="235">
        <v>2688</v>
      </c>
    </row>
    <row r="477" spans="1:7" s="255" customFormat="1" ht="40.5" x14ac:dyDescent="0.3">
      <c r="A477" s="364"/>
      <c r="B477" s="387"/>
      <c r="C477" s="388"/>
      <c r="D477" s="136" t="s">
        <v>1344</v>
      </c>
      <c r="E477" s="565" t="s">
        <v>109</v>
      </c>
      <c r="F477" s="396"/>
      <c r="G477" s="235">
        <v>2016</v>
      </c>
    </row>
    <row r="478" spans="1:7" s="255" customFormat="1" ht="40.5" x14ac:dyDescent="0.3">
      <c r="A478" s="364"/>
      <c r="B478" s="387"/>
      <c r="C478" s="388"/>
      <c r="D478" s="136" t="s">
        <v>1345</v>
      </c>
      <c r="E478" s="567"/>
      <c r="F478" s="396"/>
      <c r="G478" s="235">
        <v>2016</v>
      </c>
    </row>
    <row r="479" spans="1:7" s="255" customFormat="1" ht="54" x14ac:dyDescent="0.3">
      <c r="A479" s="364"/>
      <c r="B479" s="387"/>
      <c r="C479" s="388"/>
      <c r="D479" s="136" t="s">
        <v>1346</v>
      </c>
      <c r="E479" s="389" t="s">
        <v>1248</v>
      </c>
      <c r="F479" s="396"/>
      <c r="G479" s="235">
        <v>2016</v>
      </c>
    </row>
    <row r="480" spans="1:7" s="255" customFormat="1" ht="67.5" x14ac:dyDescent="0.3">
      <c r="A480" s="364"/>
      <c r="B480" s="387"/>
      <c r="C480" s="388"/>
      <c r="D480" s="391" t="s">
        <v>1347</v>
      </c>
      <c r="E480" s="389" t="s">
        <v>1036</v>
      </c>
      <c r="F480" s="396"/>
      <c r="G480" s="235">
        <v>2688</v>
      </c>
    </row>
    <row r="481" spans="1:7" s="255" customFormat="1" ht="28.5" x14ac:dyDescent="0.3">
      <c r="A481" s="364"/>
      <c r="B481" s="387"/>
      <c r="C481" s="388"/>
      <c r="D481" s="395" t="s">
        <v>1348</v>
      </c>
      <c r="E481" s="315" t="s">
        <v>1316</v>
      </c>
      <c r="F481" s="396"/>
      <c r="G481" s="246">
        <f>G482+G483</f>
        <v>135074.29999999999</v>
      </c>
    </row>
    <row r="482" spans="1:7" s="255" customFormat="1" ht="56.25" customHeight="1" x14ac:dyDescent="0.3">
      <c r="A482" s="364"/>
      <c r="B482" s="387"/>
      <c r="C482" s="388"/>
      <c r="D482" s="397" t="s">
        <v>1349</v>
      </c>
      <c r="E482" s="315" t="s">
        <v>1316</v>
      </c>
      <c r="F482" s="396"/>
      <c r="G482" s="235">
        <v>99999.999999999985</v>
      </c>
    </row>
    <row r="483" spans="1:7" s="255" customFormat="1" ht="57" customHeight="1" x14ac:dyDescent="0.3">
      <c r="A483" s="364"/>
      <c r="B483" s="387"/>
      <c r="C483" s="388"/>
      <c r="D483" s="397" t="s">
        <v>1350</v>
      </c>
      <c r="E483" s="315" t="s">
        <v>1316</v>
      </c>
      <c r="F483" s="396"/>
      <c r="G483" s="235">
        <f>SUM(G484:G486)</f>
        <v>35074.300000000003</v>
      </c>
    </row>
    <row r="484" spans="1:7" s="255" customFormat="1" ht="54" hidden="1" x14ac:dyDescent="0.3">
      <c r="A484" s="364"/>
      <c r="B484" s="387"/>
      <c r="C484" s="388"/>
      <c r="D484" s="397" t="s">
        <v>1351</v>
      </c>
      <c r="E484" s="389" t="s">
        <v>1063</v>
      </c>
      <c r="F484" s="396"/>
      <c r="G484" s="235">
        <v>8184</v>
      </c>
    </row>
    <row r="485" spans="1:7" s="255" customFormat="1" ht="81" hidden="1" x14ac:dyDescent="0.3">
      <c r="A485" s="364"/>
      <c r="B485" s="387"/>
      <c r="C485" s="388"/>
      <c r="D485" s="397" t="s">
        <v>1352</v>
      </c>
      <c r="E485" s="389" t="s">
        <v>1019</v>
      </c>
      <c r="F485" s="396"/>
      <c r="G485" s="235">
        <v>13889.5</v>
      </c>
    </row>
    <row r="486" spans="1:7" s="255" customFormat="1" ht="40.5" hidden="1" x14ac:dyDescent="0.3">
      <c r="A486" s="364"/>
      <c r="B486" s="387"/>
      <c r="C486" s="388"/>
      <c r="D486" s="136" t="s">
        <v>1353</v>
      </c>
      <c r="E486" s="399" t="s">
        <v>1354</v>
      </c>
      <c r="F486" s="400"/>
      <c r="G486" s="235">
        <v>13000.8</v>
      </c>
    </row>
    <row r="487" spans="1:7" s="255" customFormat="1" ht="67.5" customHeight="1" x14ac:dyDescent="0.3">
      <c r="A487" s="374"/>
      <c r="B487" s="375">
        <v>11006</v>
      </c>
      <c r="C487" s="555" t="s">
        <v>257</v>
      </c>
      <c r="D487" s="556"/>
      <c r="E487" s="133" t="s">
        <v>1052</v>
      </c>
      <c r="F487" s="376"/>
      <c r="G487" s="246">
        <v>135960</v>
      </c>
    </row>
    <row r="488" spans="1:7" s="255" customFormat="1" ht="36.75" customHeight="1" x14ac:dyDescent="0.3">
      <c r="A488" s="377"/>
      <c r="B488" s="378"/>
      <c r="C488" s="379"/>
      <c r="D488" s="380" t="s">
        <v>86</v>
      </c>
      <c r="E488" s="384"/>
      <c r="F488" s="385"/>
      <c r="G488" s="386"/>
    </row>
    <row r="489" spans="1:7" s="405" customFormat="1" ht="87.75" customHeight="1" x14ac:dyDescent="0.25">
      <c r="A489" s="401"/>
      <c r="B489" s="402"/>
      <c r="C489" s="403"/>
      <c r="D489" s="245" t="s">
        <v>258</v>
      </c>
      <c r="E489" s="316" t="s">
        <v>133</v>
      </c>
      <c r="F489" s="404" t="s">
        <v>985</v>
      </c>
      <c r="G489" s="235">
        <v>8400</v>
      </c>
    </row>
    <row r="490" spans="1:7" s="405" customFormat="1" ht="111.75" customHeight="1" x14ac:dyDescent="0.25">
      <c r="A490" s="401"/>
      <c r="B490" s="402"/>
      <c r="C490" s="403"/>
      <c r="D490" s="234" t="s">
        <v>259</v>
      </c>
      <c r="E490" s="314" t="s">
        <v>260</v>
      </c>
      <c r="F490" s="404" t="s">
        <v>985</v>
      </c>
      <c r="G490" s="235">
        <v>21600</v>
      </c>
    </row>
    <row r="491" spans="1:7" s="405" customFormat="1" ht="105.75" customHeight="1" x14ac:dyDescent="0.25">
      <c r="A491" s="401"/>
      <c r="B491" s="402"/>
      <c r="C491" s="403"/>
      <c r="D491" s="234" t="s">
        <v>261</v>
      </c>
      <c r="E491" s="314" t="s">
        <v>262</v>
      </c>
      <c r="F491" s="404" t="s">
        <v>89</v>
      </c>
      <c r="G491" s="235">
        <v>26400</v>
      </c>
    </row>
    <row r="492" spans="1:7" s="405" customFormat="1" ht="111" customHeight="1" x14ac:dyDescent="0.25">
      <c r="A492" s="401"/>
      <c r="B492" s="402"/>
      <c r="C492" s="403"/>
      <c r="D492" s="234" t="s">
        <v>263</v>
      </c>
      <c r="E492" s="314" t="s">
        <v>264</v>
      </c>
      <c r="F492" s="404" t="s">
        <v>89</v>
      </c>
      <c r="G492" s="235">
        <v>9600</v>
      </c>
    </row>
    <row r="493" spans="1:7" s="405" customFormat="1" ht="111" customHeight="1" x14ac:dyDescent="0.25">
      <c r="A493" s="401"/>
      <c r="B493" s="402"/>
      <c r="C493" s="403"/>
      <c r="D493" s="234" t="s">
        <v>1355</v>
      </c>
      <c r="E493" s="314" t="s">
        <v>1356</v>
      </c>
      <c r="F493" s="404" t="s">
        <v>89</v>
      </c>
      <c r="G493" s="235">
        <v>10200</v>
      </c>
    </row>
    <row r="494" spans="1:7" s="405" customFormat="1" ht="97.5" customHeight="1" x14ac:dyDescent="0.25">
      <c r="A494" s="401"/>
      <c r="B494" s="402"/>
      <c r="C494" s="403"/>
      <c r="D494" s="234" t="s">
        <v>265</v>
      </c>
      <c r="E494" s="314" t="s">
        <v>266</v>
      </c>
      <c r="F494" s="404" t="s">
        <v>89</v>
      </c>
      <c r="G494" s="235">
        <v>15600</v>
      </c>
    </row>
    <row r="495" spans="1:7" s="405" customFormat="1" ht="150" customHeight="1" x14ac:dyDescent="0.25">
      <c r="A495" s="401"/>
      <c r="B495" s="402"/>
      <c r="C495" s="403"/>
      <c r="D495" s="234" t="s">
        <v>1415</v>
      </c>
      <c r="E495" s="314" t="s">
        <v>267</v>
      </c>
      <c r="F495" s="404" t="s">
        <v>89</v>
      </c>
      <c r="G495" s="235">
        <v>14400</v>
      </c>
    </row>
    <row r="496" spans="1:7" s="405" customFormat="1" ht="94.5" x14ac:dyDescent="0.25">
      <c r="A496" s="401"/>
      <c r="B496" s="402"/>
      <c r="C496" s="403"/>
      <c r="D496" s="234" t="s">
        <v>1357</v>
      </c>
      <c r="E496" s="314" t="s">
        <v>1358</v>
      </c>
      <c r="F496" s="404" t="s">
        <v>985</v>
      </c>
      <c r="G496" s="235">
        <v>14400</v>
      </c>
    </row>
    <row r="497" spans="1:7" s="405" customFormat="1" ht="107.25" customHeight="1" x14ac:dyDescent="0.25">
      <c r="A497" s="401"/>
      <c r="B497" s="402"/>
      <c r="C497" s="403"/>
      <c r="D497" s="234" t="s">
        <v>1416</v>
      </c>
      <c r="E497" s="314" t="s">
        <v>1359</v>
      </c>
      <c r="F497" s="404" t="s">
        <v>1360</v>
      </c>
      <c r="G497" s="235">
        <v>9600</v>
      </c>
    </row>
    <row r="498" spans="1:7" s="405" customFormat="1" ht="86.25" customHeight="1" thickBot="1" x14ac:dyDescent="0.3">
      <c r="A498" s="406"/>
      <c r="B498" s="407"/>
      <c r="C498" s="408"/>
      <c r="D498" s="409" t="s">
        <v>1361</v>
      </c>
      <c r="E498" s="410" t="s">
        <v>1362</v>
      </c>
      <c r="F498" s="411" t="s">
        <v>957</v>
      </c>
      <c r="G498" s="235">
        <v>5760</v>
      </c>
    </row>
    <row r="499" spans="1:7" s="255" customFormat="1" ht="61.5" customHeight="1" x14ac:dyDescent="0.3">
      <c r="A499" s="371">
        <v>1169</v>
      </c>
      <c r="B499" s="357"/>
      <c r="C499" s="554" t="s">
        <v>1363</v>
      </c>
      <c r="D499" s="554"/>
      <c r="E499" s="245"/>
      <c r="F499" s="346"/>
      <c r="G499" s="358">
        <f>G500</f>
        <v>76000</v>
      </c>
    </row>
    <row r="500" spans="1:7" s="255" customFormat="1" ht="70.5" customHeight="1" thickBot="1" x14ac:dyDescent="0.35">
      <c r="A500" s="412"/>
      <c r="B500" s="360">
        <v>11006</v>
      </c>
      <c r="C500" s="568" t="s">
        <v>1364</v>
      </c>
      <c r="D500" s="569"/>
      <c r="E500" s="256" t="s">
        <v>1365</v>
      </c>
      <c r="F500" s="355"/>
      <c r="G500" s="361">
        <v>76000</v>
      </c>
    </row>
  </sheetData>
  <mergeCells count="77">
    <mergeCell ref="C500:D500"/>
    <mergeCell ref="E431:E433"/>
    <mergeCell ref="E435:E436"/>
    <mergeCell ref="E455:E459"/>
    <mergeCell ref="E477:E478"/>
    <mergeCell ref="C487:D487"/>
    <mergeCell ref="C499:D499"/>
    <mergeCell ref="E427:E429"/>
    <mergeCell ref="E372:E374"/>
    <mergeCell ref="E375:E376"/>
    <mergeCell ref="E377:E380"/>
    <mergeCell ref="E381:E382"/>
    <mergeCell ref="E383:E384"/>
    <mergeCell ref="E385:E387"/>
    <mergeCell ref="E402:E403"/>
    <mergeCell ref="E404:E405"/>
    <mergeCell ref="E408:E409"/>
    <mergeCell ref="E413:E414"/>
    <mergeCell ref="E415:E426"/>
    <mergeCell ref="E356:E369"/>
    <mergeCell ref="E259:E261"/>
    <mergeCell ref="E263:E264"/>
    <mergeCell ref="E266:E271"/>
    <mergeCell ref="E272:E274"/>
    <mergeCell ref="E275:E276"/>
    <mergeCell ref="E280:E323"/>
    <mergeCell ref="E324:E332"/>
    <mergeCell ref="E333:E338"/>
    <mergeCell ref="E339:E343"/>
    <mergeCell ref="E344:E345"/>
    <mergeCell ref="E347:E354"/>
    <mergeCell ref="E257:E258"/>
    <mergeCell ref="C208:D208"/>
    <mergeCell ref="C211:D211"/>
    <mergeCell ref="C214:D214"/>
    <mergeCell ref="E221:E225"/>
    <mergeCell ref="E227:E229"/>
    <mergeCell ref="E231:E233"/>
    <mergeCell ref="E235:E240"/>
    <mergeCell ref="E241:E242"/>
    <mergeCell ref="E244:E246"/>
    <mergeCell ref="E247:E250"/>
    <mergeCell ref="E251:E255"/>
    <mergeCell ref="F192:F193"/>
    <mergeCell ref="C194:D194"/>
    <mergeCell ref="E196:E197"/>
    <mergeCell ref="F196:F197"/>
    <mergeCell ref="C198:D198"/>
    <mergeCell ref="C205:D205"/>
    <mergeCell ref="E152:E163"/>
    <mergeCell ref="E164:E174"/>
    <mergeCell ref="E175:E178"/>
    <mergeCell ref="E181:E182"/>
    <mergeCell ref="C190:D190"/>
    <mergeCell ref="E192:E193"/>
    <mergeCell ref="F62:F64"/>
    <mergeCell ref="F66:F67"/>
    <mergeCell ref="F69:F185"/>
    <mergeCell ref="E73:E107"/>
    <mergeCell ref="E108:E110"/>
    <mergeCell ref="E114:E115"/>
    <mergeCell ref="E117:E138"/>
    <mergeCell ref="E139:E143"/>
    <mergeCell ref="E144:E149"/>
    <mergeCell ref="E150:E151"/>
    <mergeCell ref="G6:G7"/>
    <mergeCell ref="C8:D8"/>
    <mergeCell ref="F59:F60"/>
    <mergeCell ref="A3:F3"/>
    <mergeCell ref="C6:D7"/>
    <mergeCell ref="E6:E7"/>
    <mergeCell ref="F6:F7"/>
    <mergeCell ref="C9:D9"/>
    <mergeCell ref="C10:D10"/>
    <mergeCell ref="C11:D11"/>
    <mergeCell ref="F13:F51"/>
    <mergeCell ref="F53:F57"/>
  </mergeCells>
  <pageMargins left="0.27" right="0.26" top="0.27559055118110198" bottom="0.39370078740157499" header="0.15748031496063" footer="0.196850393700787"/>
  <pageSetup paperSize="9" scale="90" firstPageNumber="691" orientation="landscape" useFirstPageNumber="1" verticalDpi="4294967295"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B8" zoomScaleNormal="100" workbookViewId="0">
      <selection activeCell="D8" sqref="D8:E8"/>
    </sheetView>
  </sheetViews>
  <sheetFormatPr defaultColWidth="9.140625" defaultRowHeight="16.5" x14ac:dyDescent="0.3"/>
  <cols>
    <col min="1" max="1" width="3.42578125" style="317" hidden="1" customWidth="1"/>
    <col min="2" max="2" width="13" style="317" customWidth="1"/>
    <col min="3" max="3" width="13.28515625" style="317" customWidth="1"/>
    <col min="4" max="4" width="12.5703125" style="317" customWidth="1"/>
    <col min="5" max="5" width="30.85546875" style="317" customWidth="1"/>
    <col min="6" max="6" width="36.7109375" style="317" customWidth="1"/>
    <col min="7" max="7" width="21.7109375" style="317" customWidth="1"/>
    <col min="8" max="8" width="22.42578125" style="317" customWidth="1"/>
    <col min="9" max="9" width="9.140625" style="317"/>
    <col min="10" max="10" width="12.42578125" style="317" bestFit="1" customWidth="1"/>
    <col min="11" max="16384" width="9.140625" style="317"/>
  </cols>
  <sheetData>
    <row r="1" spans="2:10" x14ac:dyDescent="0.3">
      <c r="B1" s="311"/>
      <c r="C1" s="311"/>
      <c r="D1" s="311"/>
      <c r="E1" s="311"/>
      <c r="H1" s="318" t="s">
        <v>275</v>
      </c>
    </row>
    <row r="2" spans="2:10" x14ac:dyDescent="0.3">
      <c r="B2" s="311"/>
      <c r="C2" s="311"/>
      <c r="D2" s="311"/>
      <c r="E2" s="311"/>
      <c r="H2" s="50" t="s">
        <v>1379</v>
      </c>
    </row>
    <row r="3" spans="2:10" ht="33" customHeight="1" x14ac:dyDescent="0.3">
      <c r="B3" s="572" t="s">
        <v>1366</v>
      </c>
      <c r="C3" s="572"/>
      <c r="D3" s="572"/>
      <c r="E3" s="572"/>
      <c r="F3" s="572"/>
      <c r="G3" s="572"/>
      <c r="H3" s="572"/>
    </row>
    <row r="4" spans="2:10" ht="33" customHeight="1" x14ac:dyDescent="0.3">
      <c r="B4" s="319"/>
      <c r="C4" s="319"/>
      <c r="D4" s="319"/>
      <c r="E4" s="319"/>
      <c r="F4" s="319"/>
      <c r="G4" s="319"/>
      <c r="H4" s="319"/>
    </row>
    <row r="5" spans="2:10" ht="19.5" customHeight="1" thickBot="1" x14ac:dyDescent="0.35">
      <c r="H5" s="320" t="s">
        <v>85</v>
      </c>
    </row>
    <row r="6" spans="2:10" s="255" customFormat="1" ht="37.5" customHeight="1" x14ac:dyDescent="0.3">
      <c r="B6" s="321" t="s">
        <v>24</v>
      </c>
      <c r="C6" s="322"/>
      <c r="D6" s="547" t="s">
        <v>272</v>
      </c>
      <c r="E6" s="548"/>
      <c r="F6" s="551" t="s">
        <v>1367</v>
      </c>
      <c r="G6" s="551" t="s">
        <v>87</v>
      </c>
      <c r="H6" s="541" t="s">
        <v>84</v>
      </c>
    </row>
    <row r="7" spans="2:10" s="255" customFormat="1" ht="45" customHeight="1" thickBot="1" x14ac:dyDescent="0.35">
      <c r="B7" s="323" t="s">
        <v>20</v>
      </c>
      <c r="C7" s="324" t="s">
        <v>23</v>
      </c>
      <c r="D7" s="549"/>
      <c r="E7" s="550"/>
      <c r="F7" s="552"/>
      <c r="G7" s="552"/>
      <c r="H7" s="542"/>
    </row>
    <row r="8" spans="2:10" s="255" customFormat="1" ht="26.25" customHeight="1" thickBot="1" x14ac:dyDescent="0.35">
      <c r="B8" s="325"/>
      <c r="C8" s="326"/>
      <c r="D8" s="573" t="s">
        <v>1</v>
      </c>
      <c r="E8" s="573"/>
      <c r="F8" s="327"/>
      <c r="G8" s="327"/>
      <c r="H8" s="328">
        <f>H9+H12+H24+H28+H31</f>
        <v>17718432.5</v>
      </c>
      <c r="J8" s="329"/>
    </row>
    <row r="9" spans="2:10" s="311" customFormat="1" ht="36" customHeight="1" thickBot="1" x14ac:dyDescent="0.35">
      <c r="B9" s="330"/>
      <c r="C9" s="331"/>
      <c r="D9" s="574" t="s">
        <v>985</v>
      </c>
      <c r="E9" s="574"/>
      <c r="F9" s="332"/>
      <c r="G9" s="333"/>
      <c r="H9" s="334">
        <f>H11</f>
        <v>52826.9</v>
      </c>
    </row>
    <row r="10" spans="2:10" ht="27" customHeight="1" x14ac:dyDescent="0.3">
      <c r="B10" s="335">
        <v>1192</v>
      </c>
      <c r="C10" s="336"/>
      <c r="D10" s="575" t="s">
        <v>240</v>
      </c>
      <c r="E10" s="575"/>
      <c r="F10" s="337"/>
      <c r="G10" s="338"/>
      <c r="H10" s="339"/>
    </row>
    <row r="11" spans="2:10" ht="99" customHeight="1" thickBot="1" x14ac:dyDescent="0.35">
      <c r="B11" s="340"/>
      <c r="C11" s="341">
        <v>11005</v>
      </c>
      <c r="D11" s="576" t="s">
        <v>241</v>
      </c>
      <c r="E11" s="577"/>
      <c r="F11" s="342" t="s">
        <v>985</v>
      </c>
      <c r="G11" s="343"/>
      <c r="H11" s="344">
        <v>52826.9</v>
      </c>
    </row>
    <row r="12" spans="2:10" s="311" customFormat="1" ht="36" customHeight="1" thickBot="1" x14ac:dyDescent="0.35">
      <c r="B12" s="330"/>
      <c r="C12" s="331"/>
      <c r="D12" s="574" t="s">
        <v>985</v>
      </c>
      <c r="E12" s="574"/>
      <c r="F12" s="332"/>
      <c r="G12" s="333"/>
      <c r="H12" s="334">
        <f>H14+H15+H16+H17+H18+H19+H20+H21+H22+H23</f>
        <v>13651738.399999999</v>
      </c>
    </row>
    <row r="13" spans="2:10" ht="37.5" customHeight="1" x14ac:dyDescent="0.3">
      <c r="B13" s="335">
        <v>1162</v>
      </c>
      <c r="C13" s="336"/>
      <c r="D13" s="575" t="s">
        <v>242</v>
      </c>
      <c r="E13" s="575"/>
      <c r="F13" s="345"/>
      <c r="G13" s="346"/>
      <c r="H13" s="347"/>
    </row>
    <row r="14" spans="2:10" ht="93" customHeight="1" x14ac:dyDescent="0.3">
      <c r="B14" s="348"/>
      <c r="C14" s="349">
        <v>11002</v>
      </c>
      <c r="D14" s="570" t="s">
        <v>243</v>
      </c>
      <c r="E14" s="571"/>
      <c r="F14" s="133" t="s">
        <v>1368</v>
      </c>
      <c r="G14" s="343"/>
      <c r="H14" s="344">
        <v>7928805.8999999985</v>
      </c>
    </row>
    <row r="15" spans="2:10" ht="67.5" customHeight="1" x14ac:dyDescent="0.3">
      <c r="B15" s="348"/>
      <c r="C15" s="349">
        <v>11010</v>
      </c>
      <c r="D15" s="570" t="s">
        <v>244</v>
      </c>
      <c r="E15" s="571"/>
      <c r="F15" s="133" t="s">
        <v>957</v>
      </c>
      <c r="G15" s="343"/>
      <c r="H15" s="344">
        <v>45000</v>
      </c>
    </row>
    <row r="16" spans="2:10" ht="57" customHeight="1" x14ac:dyDescent="0.3">
      <c r="B16" s="348"/>
      <c r="C16" s="349">
        <v>11009</v>
      </c>
      <c r="D16" s="570" t="s">
        <v>245</v>
      </c>
      <c r="E16" s="571"/>
      <c r="F16" s="133" t="s">
        <v>1369</v>
      </c>
      <c r="G16" s="343"/>
      <c r="H16" s="344">
        <v>277505</v>
      </c>
    </row>
    <row r="17" spans="2:8" ht="57" customHeight="1" x14ac:dyDescent="0.3">
      <c r="B17" s="348"/>
      <c r="C17" s="349">
        <v>11008</v>
      </c>
      <c r="D17" s="570" t="s">
        <v>247</v>
      </c>
      <c r="E17" s="571"/>
      <c r="F17" s="133" t="s">
        <v>1369</v>
      </c>
      <c r="G17" s="343"/>
      <c r="H17" s="344">
        <v>710835.3</v>
      </c>
    </row>
    <row r="18" spans="2:8" ht="69" customHeight="1" x14ac:dyDescent="0.3">
      <c r="B18" s="348"/>
      <c r="C18" s="349">
        <v>11004</v>
      </c>
      <c r="D18" s="576" t="s">
        <v>248</v>
      </c>
      <c r="E18" s="577"/>
      <c r="F18" s="133" t="s">
        <v>1369</v>
      </c>
      <c r="G18" s="343"/>
      <c r="H18" s="344">
        <v>1085902.7</v>
      </c>
    </row>
    <row r="19" spans="2:8" ht="57" customHeight="1" x14ac:dyDescent="0.3">
      <c r="B19" s="348"/>
      <c r="C19" s="349">
        <v>12002</v>
      </c>
      <c r="D19" s="575" t="s">
        <v>251</v>
      </c>
      <c r="E19" s="578"/>
      <c r="F19" s="133" t="s">
        <v>1369</v>
      </c>
      <c r="G19" s="343"/>
      <c r="H19" s="344">
        <v>182400</v>
      </c>
    </row>
    <row r="20" spans="2:8" ht="57" customHeight="1" x14ac:dyDescent="0.3">
      <c r="B20" s="348"/>
      <c r="C20" s="349">
        <v>32001</v>
      </c>
      <c r="D20" s="570" t="s">
        <v>252</v>
      </c>
      <c r="E20" s="571"/>
      <c r="F20" s="133" t="s">
        <v>1369</v>
      </c>
      <c r="G20" s="343"/>
      <c r="H20" s="344">
        <v>143000</v>
      </c>
    </row>
    <row r="21" spans="2:8" ht="57" customHeight="1" x14ac:dyDescent="0.3">
      <c r="B21" s="348"/>
      <c r="C21" s="349">
        <v>12001</v>
      </c>
      <c r="D21" s="570" t="s">
        <v>271</v>
      </c>
      <c r="E21" s="571"/>
      <c r="F21" s="133" t="s">
        <v>1369</v>
      </c>
      <c r="G21" s="343"/>
      <c r="H21" s="344">
        <v>842000</v>
      </c>
    </row>
    <row r="22" spans="2:8" ht="59.25" customHeight="1" x14ac:dyDescent="0.3">
      <c r="B22" s="348"/>
      <c r="C22" s="349">
        <v>11005</v>
      </c>
      <c r="D22" s="570" t="s">
        <v>256</v>
      </c>
      <c r="E22" s="571"/>
      <c r="F22" s="133" t="s">
        <v>1369</v>
      </c>
      <c r="G22" s="343"/>
      <c r="H22" s="344">
        <v>2300329.5</v>
      </c>
    </row>
    <row r="23" spans="2:8" ht="67.5" customHeight="1" thickBot="1" x14ac:dyDescent="0.35">
      <c r="B23" s="348"/>
      <c r="C23" s="349">
        <v>11006</v>
      </c>
      <c r="D23" s="570" t="s">
        <v>257</v>
      </c>
      <c r="E23" s="571"/>
      <c r="F23" s="133" t="s">
        <v>1369</v>
      </c>
      <c r="G23" s="343"/>
      <c r="H23" s="344">
        <v>135960</v>
      </c>
    </row>
    <row r="24" spans="2:8" ht="39" customHeight="1" thickBot="1" x14ac:dyDescent="0.35">
      <c r="B24" s="330"/>
      <c r="C24" s="331"/>
      <c r="D24" s="574" t="s">
        <v>985</v>
      </c>
      <c r="E24" s="574"/>
      <c r="F24" s="332"/>
      <c r="G24" s="350"/>
      <c r="H24" s="334">
        <f>H26+H27</f>
        <v>82894.8</v>
      </c>
    </row>
    <row r="25" spans="2:8" ht="41.25" customHeight="1" x14ac:dyDescent="0.3">
      <c r="B25" s="335">
        <v>1111</v>
      </c>
      <c r="C25" s="336"/>
      <c r="D25" s="575" t="s">
        <v>253</v>
      </c>
      <c r="E25" s="575"/>
      <c r="F25" s="345"/>
      <c r="G25" s="346"/>
      <c r="H25" s="347"/>
    </row>
    <row r="26" spans="2:8" ht="74.25" customHeight="1" x14ac:dyDescent="0.3">
      <c r="B26" s="348"/>
      <c r="C26" s="349">
        <v>12003</v>
      </c>
      <c r="D26" s="570" t="s">
        <v>254</v>
      </c>
      <c r="E26" s="571"/>
      <c r="F26" s="133" t="s">
        <v>1369</v>
      </c>
      <c r="G26" s="343"/>
      <c r="H26" s="344">
        <v>35028</v>
      </c>
    </row>
    <row r="27" spans="2:8" ht="79.5" customHeight="1" thickBot="1" x14ac:dyDescent="0.35">
      <c r="B27" s="348"/>
      <c r="C27" s="349">
        <v>12006</v>
      </c>
      <c r="D27" s="570" t="s">
        <v>255</v>
      </c>
      <c r="E27" s="571"/>
      <c r="F27" s="133" t="s">
        <v>1369</v>
      </c>
      <c r="G27" s="343"/>
      <c r="H27" s="351">
        <v>47866.8</v>
      </c>
    </row>
    <row r="28" spans="2:8" ht="37.5" customHeight="1" thickBot="1" x14ac:dyDescent="0.35">
      <c r="B28" s="330"/>
      <c r="C28" s="331"/>
      <c r="D28" s="574" t="s">
        <v>976</v>
      </c>
      <c r="E28" s="574"/>
      <c r="F28" s="332"/>
      <c r="G28" s="350"/>
      <c r="H28" s="352">
        <f>H30</f>
        <v>3854972.4</v>
      </c>
    </row>
    <row r="29" spans="2:8" ht="46.5" customHeight="1" x14ac:dyDescent="0.3">
      <c r="B29" s="335">
        <v>1119</v>
      </c>
      <c r="C29" s="336"/>
      <c r="D29" s="575" t="s">
        <v>269</v>
      </c>
      <c r="E29" s="575"/>
      <c r="F29" s="345"/>
      <c r="G29" s="346"/>
      <c r="H29" s="347"/>
    </row>
    <row r="30" spans="2:8" ht="93" customHeight="1" thickBot="1" x14ac:dyDescent="0.35">
      <c r="B30" s="353"/>
      <c r="C30" s="354">
        <v>11001</v>
      </c>
      <c r="D30" s="579" t="s">
        <v>270</v>
      </c>
      <c r="E30" s="580"/>
      <c r="F30" s="257" t="s">
        <v>1370</v>
      </c>
      <c r="G30" s="355"/>
      <c r="H30" s="351">
        <v>3854972.4</v>
      </c>
    </row>
    <row r="31" spans="2:8" ht="25.5" customHeight="1" thickBot="1" x14ac:dyDescent="0.35">
      <c r="B31" s="330"/>
      <c r="C31" s="331"/>
      <c r="D31" s="574" t="s">
        <v>268</v>
      </c>
      <c r="E31" s="574"/>
      <c r="F31" s="332"/>
      <c r="G31" s="350"/>
      <c r="H31" s="352">
        <f>H32</f>
        <v>76000</v>
      </c>
    </row>
    <row r="32" spans="2:8" ht="70.5" customHeight="1" x14ac:dyDescent="0.3">
      <c r="B32" s="356">
        <v>1169</v>
      </c>
      <c r="C32" s="357"/>
      <c r="D32" s="554" t="s">
        <v>1363</v>
      </c>
      <c r="E32" s="554"/>
      <c r="F32" s="245"/>
      <c r="G32" s="346"/>
      <c r="H32" s="358">
        <f>H33</f>
        <v>76000</v>
      </c>
    </row>
    <row r="33" spans="2:8" ht="74.25" customHeight="1" thickBot="1" x14ac:dyDescent="0.35">
      <c r="B33" s="359"/>
      <c r="C33" s="360">
        <v>11006</v>
      </c>
      <c r="D33" s="568" t="s">
        <v>1364</v>
      </c>
      <c r="E33" s="569"/>
      <c r="F33" s="256" t="s">
        <v>1365</v>
      </c>
      <c r="G33" s="355"/>
      <c r="H33" s="361">
        <v>76000</v>
      </c>
    </row>
  </sheetData>
  <mergeCells count="31">
    <mergeCell ref="D33:E33"/>
    <mergeCell ref="D27:E27"/>
    <mergeCell ref="D28:E28"/>
    <mergeCell ref="D29:E29"/>
    <mergeCell ref="D30:E30"/>
    <mergeCell ref="D31:E31"/>
    <mergeCell ref="D32:E32"/>
    <mergeCell ref="D26:E26"/>
    <mergeCell ref="D15:E15"/>
    <mergeCell ref="D16:E16"/>
    <mergeCell ref="D17:E17"/>
    <mergeCell ref="D18:E18"/>
    <mergeCell ref="D19:E19"/>
    <mergeCell ref="D20:E20"/>
    <mergeCell ref="D21:E21"/>
    <mergeCell ref="D22:E22"/>
    <mergeCell ref="D23:E23"/>
    <mergeCell ref="D24:E24"/>
    <mergeCell ref="D25:E25"/>
    <mergeCell ref="D14:E14"/>
    <mergeCell ref="B3:H3"/>
    <mergeCell ref="D6:E7"/>
    <mergeCell ref="F6:F7"/>
    <mergeCell ref="G6:G7"/>
    <mergeCell ref="H6:H7"/>
    <mergeCell ref="D8:E8"/>
    <mergeCell ref="D9:E9"/>
    <mergeCell ref="D10:E10"/>
    <mergeCell ref="D11:E11"/>
    <mergeCell ref="D12:E12"/>
    <mergeCell ref="D13:E13"/>
  </mergeCells>
  <pageMargins left="0.196850393700787" right="0.196850393700787" top="0.27559055118110198" bottom="0.43307086614173201" header="0.15748031496063" footer="0.196850393700787"/>
  <pageSetup paperSize="9" scale="83" firstPageNumber="745" orientation="landscape" useFirstPageNumber="1" verticalDpi="4294967295"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4"/>
  <sheetViews>
    <sheetView tabSelected="1" zoomScaleNormal="100" workbookViewId="0">
      <selection activeCell="D11" sqref="D11"/>
    </sheetView>
  </sheetViews>
  <sheetFormatPr defaultRowHeight="13.5" x14ac:dyDescent="0.25"/>
  <cols>
    <col min="1" max="1" width="2" style="98" customWidth="1"/>
    <col min="2" max="2" width="10.85546875" style="98" customWidth="1"/>
    <col min="3" max="3" width="12.5703125" style="98" customWidth="1"/>
    <col min="4" max="4" width="65.7109375" style="98" customWidth="1"/>
    <col min="5" max="5" width="21.7109375" style="123" customWidth="1"/>
    <col min="6" max="9" width="9.140625" style="98"/>
    <col min="10" max="10" width="57" style="98" customWidth="1"/>
    <col min="11" max="256" width="9.140625" style="98"/>
    <col min="257" max="257" width="4.140625" style="98" customWidth="1"/>
    <col min="258" max="258" width="10.85546875" style="98" customWidth="1"/>
    <col min="259" max="259" width="13.140625" style="98" customWidth="1"/>
    <col min="260" max="260" width="57.5703125" style="98" customWidth="1"/>
    <col min="261" max="261" width="13" style="98" customWidth="1"/>
    <col min="262" max="265" width="9.140625" style="98"/>
    <col min="266" max="266" width="57" style="98" customWidth="1"/>
    <col min="267" max="512" width="9.140625" style="98"/>
    <col min="513" max="513" width="4.140625" style="98" customWidth="1"/>
    <col min="514" max="514" width="10.85546875" style="98" customWidth="1"/>
    <col min="515" max="515" width="13.140625" style="98" customWidth="1"/>
    <col min="516" max="516" width="57.5703125" style="98" customWidth="1"/>
    <col min="517" max="517" width="13" style="98" customWidth="1"/>
    <col min="518" max="521" width="9.140625" style="98"/>
    <col min="522" max="522" width="57" style="98" customWidth="1"/>
    <col min="523" max="768" width="9.140625" style="98"/>
    <col min="769" max="769" width="4.140625" style="98" customWidth="1"/>
    <col min="770" max="770" width="10.85546875" style="98" customWidth="1"/>
    <col min="771" max="771" width="13.140625" style="98" customWidth="1"/>
    <col min="772" max="772" width="57.5703125" style="98" customWidth="1"/>
    <col min="773" max="773" width="13" style="98" customWidth="1"/>
    <col min="774" max="777" width="9.140625" style="98"/>
    <col min="778" max="778" width="57" style="98" customWidth="1"/>
    <col min="779" max="1024" width="9.140625" style="98"/>
    <col min="1025" max="1025" width="4.140625" style="98" customWidth="1"/>
    <col min="1026" max="1026" width="10.85546875" style="98" customWidth="1"/>
    <col min="1027" max="1027" width="13.140625" style="98" customWidth="1"/>
    <col min="1028" max="1028" width="57.5703125" style="98" customWidth="1"/>
    <col min="1029" max="1029" width="13" style="98" customWidth="1"/>
    <col min="1030" max="1033" width="9.140625" style="98"/>
    <col min="1034" max="1034" width="57" style="98" customWidth="1"/>
    <col min="1035" max="1280" width="9.140625" style="98"/>
    <col min="1281" max="1281" width="4.140625" style="98" customWidth="1"/>
    <col min="1282" max="1282" width="10.85546875" style="98" customWidth="1"/>
    <col min="1283" max="1283" width="13.140625" style="98" customWidth="1"/>
    <col min="1284" max="1284" width="57.5703125" style="98" customWidth="1"/>
    <col min="1285" max="1285" width="13" style="98" customWidth="1"/>
    <col min="1286" max="1289" width="9.140625" style="98"/>
    <col min="1290" max="1290" width="57" style="98" customWidth="1"/>
    <col min="1291" max="1536" width="9.140625" style="98"/>
    <col min="1537" max="1537" width="4.140625" style="98" customWidth="1"/>
    <col min="1538" max="1538" width="10.85546875" style="98" customWidth="1"/>
    <col min="1539" max="1539" width="13.140625" style="98" customWidth="1"/>
    <col min="1540" max="1540" width="57.5703125" style="98" customWidth="1"/>
    <col min="1541" max="1541" width="13" style="98" customWidth="1"/>
    <col min="1542" max="1545" width="9.140625" style="98"/>
    <col min="1546" max="1546" width="57" style="98" customWidth="1"/>
    <col min="1547" max="1792" width="9.140625" style="98"/>
    <col min="1793" max="1793" width="4.140625" style="98" customWidth="1"/>
    <col min="1794" max="1794" width="10.85546875" style="98" customWidth="1"/>
    <col min="1795" max="1795" width="13.140625" style="98" customWidth="1"/>
    <col min="1796" max="1796" width="57.5703125" style="98" customWidth="1"/>
    <col min="1797" max="1797" width="13" style="98" customWidth="1"/>
    <col min="1798" max="1801" width="9.140625" style="98"/>
    <col min="1802" max="1802" width="57" style="98" customWidth="1"/>
    <col min="1803" max="2048" width="9.140625" style="98"/>
    <col min="2049" max="2049" width="4.140625" style="98" customWidth="1"/>
    <col min="2050" max="2050" width="10.85546875" style="98" customWidth="1"/>
    <col min="2051" max="2051" width="13.140625" style="98" customWidth="1"/>
    <col min="2052" max="2052" width="57.5703125" style="98" customWidth="1"/>
    <col min="2053" max="2053" width="13" style="98" customWidth="1"/>
    <col min="2054" max="2057" width="9.140625" style="98"/>
    <col min="2058" max="2058" width="57" style="98" customWidth="1"/>
    <col min="2059" max="2304" width="9.140625" style="98"/>
    <col min="2305" max="2305" width="4.140625" style="98" customWidth="1"/>
    <col min="2306" max="2306" width="10.85546875" style="98" customWidth="1"/>
    <col min="2307" max="2307" width="13.140625" style="98" customWidth="1"/>
    <col min="2308" max="2308" width="57.5703125" style="98" customWidth="1"/>
    <col min="2309" max="2309" width="13" style="98" customWidth="1"/>
    <col min="2310" max="2313" width="9.140625" style="98"/>
    <col min="2314" max="2314" width="57" style="98" customWidth="1"/>
    <col min="2315" max="2560" width="9.140625" style="98"/>
    <col min="2561" max="2561" width="4.140625" style="98" customWidth="1"/>
    <col min="2562" max="2562" width="10.85546875" style="98" customWidth="1"/>
    <col min="2563" max="2563" width="13.140625" style="98" customWidth="1"/>
    <col min="2564" max="2564" width="57.5703125" style="98" customWidth="1"/>
    <col min="2565" max="2565" width="13" style="98" customWidth="1"/>
    <col min="2566" max="2569" width="9.140625" style="98"/>
    <col min="2570" max="2570" width="57" style="98" customWidth="1"/>
    <col min="2571" max="2816" width="9.140625" style="98"/>
    <col min="2817" max="2817" width="4.140625" style="98" customWidth="1"/>
    <col min="2818" max="2818" width="10.85546875" style="98" customWidth="1"/>
    <col min="2819" max="2819" width="13.140625" style="98" customWidth="1"/>
    <col min="2820" max="2820" width="57.5703125" style="98" customWidth="1"/>
    <col min="2821" max="2821" width="13" style="98" customWidth="1"/>
    <col min="2822" max="2825" width="9.140625" style="98"/>
    <col min="2826" max="2826" width="57" style="98" customWidth="1"/>
    <col min="2827" max="3072" width="9.140625" style="98"/>
    <col min="3073" max="3073" width="4.140625" style="98" customWidth="1"/>
    <col min="3074" max="3074" width="10.85546875" style="98" customWidth="1"/>
    <col min="3075" max="3075" width="13.140625" style="98" customWidth="1"/>
    <col min="3076" max="3076" width="57.5703125" style="98" customWidth="1"/>
    <col min="3077" max="3077" width="13" style="98" customWidth="1"/>
    <col min="3078" max="3081" width="9.140625" style="98"/>
    <col min="3082" max="3082" width="57" style="98" customWidth="1"/>
    <col min="3083" max="3328" width="9.140625" style="98"/>
    <col min="3329" max="3329" width="4.140625" style="98" customWidth="1"/>
    <col min="3330" max="3330" width="10.85546875" style="98" customWidth="1"/>
    <col min="3331" max="3331" width="13.140625" style="98" customWidth="1"/>
    <col min="3332" max="3332" width="57.5703125" style="98" customWidth="1"/>
    <col min="3333" max="3333" width="13" style="98" customWidth="1"/>
    <col min="3334" max="3337" width="9.140625" style="98"/>
    <col min="3338" max="3338" width="57" style="98" customWidth="1"/>
    <col min="3339" max="3584" width="9.140625" style="98"/>
    <col min="3585" max="3585" width="4.140625" style="98" customWidth="1"/>
    <col min="3586" max="3586" width="10.85546875" style="98" customWidth="1"/>
    <col min="3587" max="3587" width="13.140625" style="98" customWidth="1"/>
    <col min="3588" max="3588" width="57.5703125" style="98" customWidth="1"/>
    <col min="3589" max="3589" width="13" style="98" customWidth="1"/>
    <col min="3590" max="3593" width="9.140625" style="98"/>
    <col min="3594" max="3594" width="57" style="98" customWidth="1"/>
    <col min="3595" max="3840" width="9.140625" style="98"/>
    <col min="3841" max="3841" width="4.140625" style="98" customWidth="1"/>
    <col min="3842" max="3842" width="10.85546875" style="98" customWidth="1"/>
    <col min="3843" max="3843" width="13.140625" style="98" customWidth="1"/>
    <col min="3844" max="3844" width="57.5703125" style="98" customWidth="1"/>
    <col min="3845" max="3845" width="13" style="98" customWidth="1"/>
    <col min="3846" max="3849" width="9.140625" style="98"/>
    <col min="3850" max="3850" width="57" style="98" customWidth="1"/>
    <col min="3851" max="4096" width="9.140625" style="98"/>
    <col min="4097" max="4097" width="4.140625" style="98" customWidth="1"/>
    <col min="4098" max="4098" width="10.85546875" style="98" customWidth="1"/>
    <col min="4099" max="4099" width="13.140625" style="98" customWidth="1"/>
    <col min="4100" max="4100" width="57.5703125" style="98" customWidth="1"/>
    <col min="4101" max="4101" width="13" style="98" customWidth="1"/>
    <col min="4102" max="4105" width="9.140625" style="98"/>
    <col min="4106" max="4106" width="57" style="98" customWidth="1"/>
    <col min="4107" max="4352" width="9.140625" style="98"/>
    <col min="4353" max="4353" width="4.140625" style="98" customWidth="1"/>
    <col min="4354" max="4354" width="10.85546875" style="98" customWidth="1"/>
    <col min="4355" max="4355" width="13.140625" style="98" customWidth="1"/>
    <col min="4356" max="4356" width="57.5703125" style="98" customWidth="1"/>
    <col min="4357" max="4357" width="13" style="98" customWidth="1"/>
    <col min="4358" max="4361" width="9.140625" style="98"/>
    <col min="4362" max="4362" width="57" style="98" customWidth="1"/>
    <col min="4363" max="4608" width="9.140625" style="98"/>
    <col min="4609" max="4609" width="4.140625" style="98" customWidth="1"/>
    <col min="4610" max="4610" width="10.85546875" style="98" customWidth="1"/>
    <col min="4611" max="4611" width="13.140625" style="98" customWidth="1"/>
    <col min="4612" max="4612" width="57.5703125" style="98" customWidth="1"/>
    <col min="4613" max="4613" width="13" style="98" customWidth="1"/>
    <col min="4614" max="4617" width="9.140625" style="98"/>
    <col min="4618" max="4618" width="57" style="98" customWidth="1"/>
    <col min="4619" max="4864" width="9.140625" style="98"/>
    <col min="4865" max="4865" width="4.140625" style="98" customWidth="1"/>
    <col min="4866" max="4866" width="10.85546875" style="98" customWidth="1"/>
    <col min="4867" max="4867" width="13.140625" style="98" customWidth="1"/>
    <col min="4868" max="4868" width="57.5703125" style="98" customWidth="1"/>
    <col min="4869" max="4869" width="13" style="98" customWidth="1"/>
    <col min="4870" max="4873" width="9.140625" style="98"/>
    <col min="4874" max="4874" width="57" style="98" customWidth="1"/>
    <col min="4875" max="5120" width="9.140625" style="98"/>
    <col min="5121" max="5121" width="4.140625" style="98" customWidth="1"/>
    <col min="5122" max="5122" width="10.85546875" style="98" customWidth="1"/>
    <col min="5123" max="5123" width="13.140625" style="98" customWidth="1"/>
    <col min="5124" max="5124" width="57.5703125" style="98" customWidth="1"/>
    <col min="5125" max="5125" width="13" style="98" customWidth="1"/>
    <col min="5126" max="5129" width="9.140625" style="98"/>
    <col min="5130" max="5130" width="57" style="98" customWidth="1"/>
    <col min="5131" max="5376" width="9.140625" style="98"/>
    <col min="5377" max="5377" width="4.140625" style="98" customWidth="1"/>
    <col min="5378" max="5378" width="10.85546875" style="98" customWidth="1"/>
    <col min="5379" max="5379" width="13.140625" style="98" customWidth="1"/>
    <col min="5380" max="5380" width="57.5703125" style="98" customWidth="1"/>
    <col min="5381" max="5381" width="13" style="98" customWidth="1"/>
    <col min="5382" max="5385" width="9.140625" style="98"/>
    <col min="5386" max="5386" width="57" style="98" customWidth="1"/>
    <col min="5387" max="5632" width="9.140625" style="98"/>
    <col min="5633" max="5633" width="4.140625" style="98" customWidth="1"/>
    <col min="5634" max="5634" width="10.85546875" style="98" customWidth="1"/>
    <col min="5635" max="5635" width="13.140625" style="98" customWidth="1"/>
    <col min="5636" max="5636" width="57.5703125" style="98" customWidth="1"/>
    <col min="5637" max="5637" width="13" style="98" customWidth="1"/>
    <col min="5638" max="5641" width="9.140625" style="98"/>
    <col min="5642" max="5642" width="57" style="98" customWidth="1"/>
    <col min="5643" max="5888" width="9.140625" style="98"/>
    <col min="5889" max="5889" width="4.140625" style="98" customWidth="1"/>
    <col min="5890" max="5890" width="10.85546875" style="98" customWidth="1"/>
    <col min="5891" max="5891" width="13.140625" style="98" customWidth="1"/>
    <col min="5892" max="5892" width="57.5703125" style="98" customWidth="1"/>
    <col min="5893" max="5893" width="13" style="98" customWidth="1"/>
    <col min="5894" max="5897" width="9.140625" style="98"/>
    <col min="5898" max="5898" width="57" style="98" customWidth="1"/>
    <col min="5899" max="6144" width="9.140625" style="98"/>
    <col min="6145" max="6145" width="4.140625" style="98" customWidth="1"/>
    <col min="6146" max="6146" width="10.85546875" style="98" customWidth="1"/>
    <col min="6147" max="6147" width="13.140625" style="98" customWidth="1"/>
    <col min="6148" max="6148" width="57.5703125" style="98" customWidth="1"/>
    <col min="6149" max="6149" width="13" style="98" customWidth="1"/>
    <col min="6150" max="6153" width="9.140625" style="98"/>
    <col min="6154" max="6154" width="57" style="98" customWidth="1"/>
    <col min="6155" max="6400" width="9.140625" style="98"/>
    <col min="6401" max="6401" width="4.140625" style="98" customWidth="1"/>
    <col min="6402" max="6402" width="10.85546875" style="98" customWidth="1"/>
    <col min="6403" max="6403" width="13.140625" style="98" customWidth="1"/>
    <col min="6404" max="6404" width="57.5703125" style="98" customWidth="1"/>
    <col min="6405" max="6405" width="13" style="98" customWidth="1"/>
    <col min="6406" max="6409" width="9.140625" style="98"/>
    <col min="6410" max="6410" width="57" style="98" customWidth="1"/>
    <col min="6411" max="6656" width="9.140625" style="98"/>
    <col min="6657" max="6657" width="4.140625" style="98" customWidth="1"/>
    <col min="6658" max="6658" width="10.85546875" style="98" customWidth="1"/>
    <col min="6659" max="6659" width="13.140625" style="98" customWidth="1"/>
    <col min="6660" max="6660" width="57.5703125" style="98" customWidth="1"/>
    <col min="6661" max="6661" width="13" style="98" customWidth="1"/>
    <col min="6662" max="6665" width="9.140625" style="98"/>
    <col min="6666" max="6666" width="57" style="98" customWidth="1"/>
    <col min="6667" max="6912" width="9.140625" style="98"/>
    <col min="6913" max="6913" width="4.140625" style="98" customWidth="1"/>
    <col min="6914" max="6914" width="10.85546875" style="98" customWidth="1"/>
    <col min="6915" max="6915" width="13.140625" style="98" customWidth="1"/>
    <col min="6916" max="6916" width="57.5703125" style="98" customWidth="1"/>
    <col min="6917" max="6917" width="13" style="98" customWidth="1"/>
    <col min="6918" max="6921" width="9.140625" style="98"/>
    <col min="6922" max="6922" width="57" style="98" customWidth="1"/>
    <col min="6923" max="7168" width="9.140625" style="98"/>
    <col min="7169" max="7169" width="4.140625" style="98" customWidth="1"/>
    <col min="7170" max="7170" width="10.85546875" style="98" customWidth="1"/>
    <col min="7171" max="7171" width="13.140625" style="98" customWidth="1"/>
    <col min="7172" max="7172" width="57.5703125" style="98" customWidth="1"/>
    <col min="7173" max="7173" width="13" style="98" customWidth="1"/>
    <col min="7174" max="7177" width="9.140625" style="98"/>
    <col min="7178" max="7178" width="57" style="98" customWidth="1"/>
    <col min="7179" max="7424" width="9.140625" style="98"/>
    <col min="7425" max="7425" width="4.140625" style="98" customWidth="1"/>
    <col min="7426" max="7426" width="10.85546875" style="98" customWidth="1"/>
    <col min="7427" max="7427" width="13.140625" style="98" customWidth="1"/>
    <col min="7428" max="7428" width="57.5703125" style="98" customWidth="1"/>
    <col min="7429" max="7429" width="13" style="98" customWidth="1"/>
    <col min="7430" max="7433" width="9.140625" style="98"/>
    <col min="7434" max="7434" width="57" style="98" customWidth="1"/>
    <col min="7435" max="7680" width="9.140625" style="98"/>
    <col min="7681" max="7681" width="4.140625" style="98" customWidth="1"/>
    <col min="7682" max="7682" width="10.85546875" style="98" customWidth="1"/>
    <col min="7683" max="7683" width="13.140625" style="98" customWidth="1"/>
    <col min="7684" max="7684" width="57.5703125" style="98" customWidth="1"/>
    <col min="7685" max="7685" width="13" style="98" customWidth="1"/>
    <col min="7686" max="7689" width="9.140625" style="98"/>
    <col min="7690" max="7690" width="57" style="98" customWidth="1"/>
    <col min="7691" max="7936" width="9.140625" style="98"/>
    <col min="7937" max="7937" width="4.140625" style="98" customWidth="1"/>
    <col min="7938" max="7938" width="10.85546875" style="98" customWidth="1"/>
    <col min="7939" max="7939" width="13.140625" style="98" customWidth="1"/>
    <col min="7940" max="7940" width="57.5703125" style="98" customWidth="1"/>
    <col min="7941" max="7941" width="13" style="98" customWidth="1"/>
    <col min="7942" max="7945" width="9.140625" style="98"/>
    <col min="7946" max="7946" width="57" style="98" customWidth="1"/>
    <col min="7947" max="8192" width="9.140625" style="98"/>
    <col min="8193" max="8193" width="4.140625" style="98" customWidth="1"/>
    <col min="8194" max="8194" width="10.85546875" style="98" customWidth="1"/>
    <col min="8195" max="8195" width="13.140625" style="98" customWidth="1"/>
    <col min="8196" max="8196" width="57.5703125" style="98" customWidth="1"/>
    <col min="8197" max="8197" width="13" style="98" customWidth="1"/>
    <col min="8198" max="8201" width="9.140625" style="98"/>
    <col min="8202" max="8202" width="57" style="98" customWidth="1"/>
    <col min="8203" max="8448" width="9.140625" style="98"/>
    <col min="8449" max="8449" width="4.140625" style="98" customWidth="1"/>
    <col min="8450" max="8450" width="10.85546875" style="98" customWidth="1"/>
    <col min="8451" max="8451" width="13.140625" style="98" customWidth="1"/>
    <col min="8452" max="8452" width="57.5703125" style="98" customWidth="1"/>
    <col min="8453" max="8453" width="13" style="98" customWidth="1"/>
    <col min="8454" max="8457" width="9.140625" style="98"/>
    <col min="8458" max="8458" width="57" style="98" customWidth="1"/>
    <col min="8459" max="8704" width="9.140625" style="98"/>
    <col min="8705" max="8705" width="4.140625" style="98" customWidth="1"/>
    <col min="8706" max="8706" width="10.85546875" style="98" customWidth="1"/>
    <col min="8707" max="8707" width="13.140625" style="98" customWidth="1"/>
    <col min="8708" max="8708" width="57.5703125" style="98" customWidth="1"/>
    <col min="8709" max="8709" width="13" style="98" customWidth="1"/>
    <col min="8710" max="8713" width="9.140625" style="98"/>
    <col min="8714" max="8714" width="57" style="98" customWidth="1"/>
    <col min="8715" max="8960" width="9.140625" style="98"/>
    <col min="8961" max="8961" width="4.140625" style="98" customWidth="1"/>
    <col min="8962" max="8962" width="10.85546875" style="98" customWidth="1"/>
    <col min="8963" max="8963" width="13.140625" style="98" customWidth="1"/>
    <col min="8964" max="8964" width="57.5703125" style="98" customWidth="1"/>
    <col min="8965" max="8965" width="13" style="98" customWidth="1"/>
    <col min="8966" max="8969" width="9.140625" style="98"/>
    <col min="8970" max="8970" width="57" style="98" customWidth="1"/>
    <col min="8971" max="9216" width="9.140625" style="98"/>
    <col min="9217" max="9217" width="4.140625" style="98" customWidth="1"/>
    <col min="9218" max="9218" width="10.85546875" style="98" customWidth="1"/>
    <col min="9219" max="9219" width="13.140625" style="98" customWidth="1"/>
    <col min="9220" max="9220" width="57.5703125" style="98" customWidth="1"/>
    <col min="9221" max="9221" width="13" style="98" customWidth="1"/>
    <col min="9222" max="9225" width="9.140625" style="98"/>
    <col min="9226" max="9226" width="57" style="98" customWidth="1"/>
    <col min="9227" max="9472" width="9.140625" style="98"/>
    <col min="9473" max="9473" width="4.140625" style="98" customWidth="1"/>
    <col min="9474" max="9474" width="10.85546875" style="98" customWidth="1"/>
    <col min="9475" max="9475" width="13.140625" style="98" customWidth="1"/>
    <col min="9476" max="9476" width="57.5703125" style="98" customWidth="1"/>
    <col min="9477" max="9477" width="13" style="98" customWidth="1"/>
    <col min="9478" max="9481" width="9.140625" style="98"/>
    <col min="9482" max="9482" width="57" style="98" customWidth="1"/>
    <col min="9483" max="9728" width="9.140625" style="98"/>
    <col min="9729" max="9729" width="4.140625" style="98" customWidth="1"/>
    <col min="9730" max="9730" width="10.85546875" style="98" customWidth="1"/>
    <col min="9731" max="9731" width="13.140625" style="98" customWidth="1"/>
    <col min="9732" max="9732" width="57.5703125" style="98" customWidth="1"/>
    <col min="9733" max="9733" width="13" style="98" customWidth="1"/>
    <col min="9734" max="9737" width="9.140625" style="98"/>
    <col min="9738" max="9738" width="57" style="98" customWidth="1"/>
    <col min="9739" max="9984" width="9.140625" style="98"/>
    <col min="9985" max="9985" width="4.140625" style="98" customWidth="1"/>
    <col min="9986" max="9986" width="10.85546875" style="98" customWidth="1"/>
    <col min="9987" max="9987" width="13.140625" style="98" customWidth="1"/>
    <col min="9988" max="9988" width="57.5703125" style="98" customWidth="1"/>
    <col min="9989" max="9989" width="13" style="98" customWidth="1"/>
    <col min="9990" max="9993" width="9.140625" style="98"/>
    <col min="9994" max="9994" width="57" style="98" customWidth="1"/>
    <col min="9995" max="10240" width="9.140625" style="98"/>
    <col min="10241" max="10241" width="4.140625" style="98" customWidth="1"/>
    <col min="10242" max="10242" width="10.85546875" style="98" customWidth="1"/>
    <col min="10243" max="10243" width="13.140625" style="98" customWidth="1"/>
    <col min="10244" max="10244" width="57.5703125" style="98" customWidth="1"/>
    <col min="10245" max="10245" width="13" style="98" customWidth="1"/>
    <col min="10246" max="10249" width="9.140625" style="98"/>
    <col min="10250" max="10250" width="57" style="98" customWidth="1"/>
    <col min="10251" max="10496" width="9.140625" style="98"/>
    <col min="10497" max="10497" width="4.140625" style="98" customWidth="1"/>
    <col min="10498" max="10498" width="10.85546875" style="98" customWidth="1"/>
    <col min="10499" max="10499" width="13.140625" style="98" customWidth="1"/>
    <col min="10500" max="10500" width="57.5703125" style="98" customWidth="1"/>
    <col min="10501" max="10501" width="13" style="98" customWidth="1"/>
    <col min="10502" max="10505" width="9.140625" style="98"/>
    <col min="10506" max="10506" width="57" style="98" customWidth="1"/>
    <col min="10507" max="10752" width="9.140625" style="98"/>
    <col min="10753" max="10753" width="4.140625" style="98" customWidth="1"/>
    <col min="10754" max="10754" width="10.85546875" style="98" customWidth="1"/>
    <col min="10755" max="10755" width="13.140625" style="98" customWidth="1"/>
    <col min="10756" max="10756" width="57.5703125" style="98" customWidth="1"/>
    <col min="10757" max="10757" width="13" style="98" customWidth="1"/>
    <col min="10758" max="10761" width="9.140625" style="98"/>
    <col min="10762" max="10762" width="57" style="98" customWidth="1"/>
    <col min="10763" max="11008" width="9.140625" style="98"/>
    <col min="11009" max="11009" width="4.140625" style="98" customWidth="1"/>
    <col min="11010" max="11010" width="10.85546875" style="98" customWidth="1"/>
    <col min="11011" max="11011" width="13.140625" style="98" customWidth="1"/>
    <col min="11012" max="11012" width="57.5703125" style="98" customWidth="1"/>
    <col min="11013" max="11013" width="13" style="98" customWidth="1"/>
    <col min="11014" max="11017" width="9.140625" style="98"/>
    <col min="11018" max="11018" width="57" style="98" customWidth="1"/>
    <col min="11019" max="11264" width="9.140625" style="98"/>
    <col min="11265" max="11265" width="4.140625" style="98" customWidth="1"/>
    <col min="11266" max="11266" width="10.85546875" style="98" customWidth="1"/>
    <col min="11267" max="11267" width="13.140625" style="98" customWidth="1"/>
    <col min="11268" max="11268" width="57.5703125" style="98" customWidth="1"/>
    <col min="11269" max="11269" width="13" style="98" customWidth="1"/>
    <col min="11270" max="11273" width="9.140625" style="98"/>
    <col min="11274" max="11274" width="57" style="98" customWidth="1"/>
    <col min="11275" max="11520" width="9.140625" style="98"/>
    <col min="11521" max="11521" width="4.140625" style="98" customWidth="1"/>
    <col min="11522" max="11522" width="10.85546875" style="98" customWidth="1"/>
    <col min="11523" max="11523" width="13.140625" style="98" customWidth="1"/>
    <col min="11524" max="11524" width="57.5703125" style="98" customWidth="1"/>
    <col min="11525" max="11525" width="13" style="98" customWidth="1"/>
    <col min="11526" max="11529" width="9.140625" style="98"/>
    <col min="11530" max="11530" width="57" style="98" customWidth="1"/>
    <col min="11531" max="11776" width="9.140625" style="98"/>
    <col min="11777" max="11777" width="4.140625" style="98" customWidth="1"/>
    <col min="11778" max="11778" width="10.85546875" style="98" customWidth="1"/>
    <col min="11779" max="11779" width="13.140625" style="98" customWidth="1"/>
    <col min="11780" max="11780" width="57.5703125" style="98" customWidth="1"/>
    <col min="11781" max="11781" width="13" style="98" customWidth="1"/>
    <col min="11782" max="11785" width="9.140625" style="98"/>
    <col min="11786" max="11786" width="57" style="98" customWidth="1"/>
    <col min="11787" max="12032" width="9.140625" style="98"/>
    <col min="12033" max="12033" width="4.140625" style="98" customWidth="1"/>
    <col min="12034" max="12034" width="10.85546875" style="98" customWidth="1"/>
    <col min="12035" max="12035" width="13.140625" style="98" customWidth="1"/>
    <col min="12036" max="12036" width="57.5703125" style="98" customWidth="1"/>
    <col min="12037" max="12037" width="13" style="98" customWidth="1"/>
    <col min="12038" max="12041" width="9.140625" style="98"/>
    <col min="12042" max="12042" width="57" style="98" customWidth="1"/>
    <col min="12043" max="12288" width="9.140625" style="98"/>
    <col min="12289" max="12289" width="4.140625" style="98" customWidth="1"/>
    <col min="12290" max="12290" width="10.85546875" style="98" customWidth="1"/>
    <col min="12291" max="12291" width="13.140625" style="98" customWidth="1"/>
    <col min="12292" max="12292" width="57.5703125" style="98" customWidth="1"/>
    <col min="12293" max="12293" width="13" style="98" customWidth="1"/>
    <col min="12294" max="12297" width="9.140625" style="98"/>
    <col min="12298" max="12298" width="57" style="98" customWidth="1"/>
    <col min="12299" max="12544" width="9.140625" style="98"/>
    <col min="12545" max="12545" width="4.140625" style="98" customWidth="1"/>
    <col min="12546" max="12546" width="10.85546875" style="98" customWidth="1"/>
    <col min="12547" max="12547" width="13.140625" style="98" customWidth="1"/>
    <col min="12548" max="12548" width="57.5703125" style="98" customWidth="1"/>
    <col min="12549" max="12549" width="13" style="98" customWidth="1"/>
    <col min="12550" max="12553" width="9.140625" style="98"/>
    <col min="12554" max="12554" width="57" style="98" customWidth="1"/>
    <col min="12555" max="12800" width="9.140625" style="98"/>
    <col min="12801" max="12801" width="4.140625" style="98" customWidth="1"/>
    <col min="12802" max="12802" width="10.85546875" style="98" customWidth="1"/>
    <col min="12803" max="12803" width="13.140625" style="98" customWidth="1"/>
    <col min="12804" max="12804" width="57.5703125" style="98" customWidth="1"/>
    <col min="12805" max="12805" width="13" style="98" customWidth="1"/>
    <col min="12806" max="12809" width="9.140625" style="98"/>
    <col min="12810" max="12810" width="57" style="98" customWidth="1"/>
    <col min="12811" max="13056" width="9.140625" style="98"/>
    <col min="13057" max="13057" width="4.140625" style="98" customWidth="1"/>
    <col min="13058" max="13058" width="10.85546875" style="98" customWidth="1"/>
    <col min="13059" max="13059" width="13.140625" style="98" customWidth="1"/>
    <col min="13060" max="13060" width="57.5703125" style="98" customWidth="1"/>
    <col min="13061" max="13061" width="13" style="98" customWidth="1"/>
    <col min="13062" max="13065" width="9.140625" style="98"/>
    <col min="13066" max="13066" width="57" style="98" customWidth="1"/>
    <col min="13067" max="13312" width="9.140625" style="98"/>
    <col min="13313" max="13313" width="4.140625" style="98" customWidth="1"/>
    <col min="13314" max="13314" width="10.85546875" style="98" customWidth="1"/>
    <col min="13315" max="13315" width="13.140625" style="98" customWidth="1"/>
    <col min="13316" max="13316" width="57.5703125" style="98" customWidth="1"/>
    <col min="13317" max="13317" width="13" style="98" customWidth="1"/>
    <col min="13318" max="13321" width="9.140625" style="98"/>
    <col min="13322" max="13322" width="57" style="98" customWidth="1"/>
    <col min="13323" max="13568" width="9.140625" style="98"/>
    <col min="13569" max="13569" width="4.140625" style="98" customWidth="1"/>
    <col min="13570" max="13570" width="10.85546875" style="98" customWidth="1"/>
    <col min="13571" max="13571" width="13.140625" style="98" customWidth="1"/>
    <col min="13572" max="13572" width="57.5703125" style="98" customWidth="1"/>
    <col min="13573" max="13573" width="13" style="98" customWidth="1"/>
    <col min="13574" max="13577" width="9.140625" style="98"/>
    <col min="13578" max="13578" width="57" style="98" customWidth="1"/>
    <col min="13579" max="13824" width="9.140625" style="98"/>
    <col min="13825" max="13825" width="4.140625" style="98" customWidth="1"/>
    <col min="13826" max="13826" width="10.85546875" style="98" customWidth="1"/>
    <col min="13827" max="13827" width="13.140625" style="98" customWidth="1"/>
    <col min="13828" max="13828" width="57.5703125" style="98" customWidth="1"/>
    <col min="13829" max="13829" width="13" style="98" customWidth="1"/>
    <col min="13830" max="13833" width="9.140625" style="98"/>
    <col min="13834" max="13834" width="57" style="98" customWidth="1"/>
    <col min="13835" max="14080" width="9.140625" style="98"/>
    <col min="14081" max="14081" width="4.140625" style="98" customWidth="1"/>
    <col min="14082" max="14082" width="10.85546875" style="98" customWidth="1"/>
    <col min="14083" max="14083" width="13.140625" style="98" customWidth="1"/>
    <col min="14084" max="14084" width="57.5703125" style="98" customWidth="1"/>
    <col min="14085" max="14085" width="13" style="98" customWidth="1"/>
    <col min="14086" max="14089" width="9.140625" style="98"/>
    <col min="14090" max="14090" width="57" style="98" customWidth="1"/>
    <col min="14091" max="14336" width="9.140625" style="98"/>
    <col min="14337" max="14337" width="4.140625" style="98" customWidth="1"/>
    <col min="14338" max="14338" width="10.85546875" style="98" customWidth="1"/>
    <col min="14339" max="14339" width="13.140625" style="98" customWidth="1"/>
    <col min="14340" max="14340" width="57.5703125" style="98" customWidth="1"/>
    <col min="14341" max="14341" width="13" style="98" customWidth="1"/>
    <col min="14342" max="14345" width="9.140625" style="98"/>
    <col min="14346" max="14346" width="57" style="98" customWidth="1"/>
    <col min="14347" max="14592" width="9.140625" style="98"/>
    <col min="14593" max="14593" width="4.140625" style="98" customWidth="1"/>
    <col min="14594" max="14594" width="10.85546875" style="98" customWidth="1"/>
    <col min="14595" max="14595" width="13.140625" style="98" customWidth="1"/>
    <col min="14596" max="14596" width="57.5703125" style="98" customWidth="1"/>
    <col min="14597" max="14597" width="13" style="98" customWidth="1"/>
    <col min="14598" max="14601" width="9.140625" style="98"/>
    <col min="14602" max="14602" width="57" style="98" customWidth="1"/>
    <col min="14603" max="14848" width="9.140625" style="98"/>
    <col min="14849" max="14849" width="4.140625" style="98" customWidth="1"/>
    <col min="14850" max="14850" width="10.85546875" style="98" customWidth="1"/>
    <col min="14851" max="14851" width="13.140625" style="98" customWidth="1"/>
    <col min="14852" max="14852" width="57.5703125" style="98" customWidth="1"/>
    <col min="14853" max="14853" width="13" style="98" customWidth="1"/>
    <col min="14854" max="14857" width="9.140625" style="98"/>
    <col min="14858" max="14858" width="57" style="98" customWidth="1"/>
    <col min="14859" max="15104" width="9.140625" style="98"/>
    <col min="15105" max="15105" width="4.140625" style="98" customWidth="1"/>
    <col min="15106" max="15106" width="10.85546875" style="98" customWidth="1"/>
    <col min="15107" max="15107" width="13.140625" style="98" customWidth="1"/>
    <col min="15108" max="15108" width="57.5703125" style="98" customWidth="1"/>
    <col min="15109" max="15109" width="13" style="98" customWidth="1"/>
    <col min="15110" max="15113" width="9.140625" style="98"/>
    <col min="15114" max="15114" width="57" style="98" customWidth="1"/>
    <col min="15115" max="15360" width="9.140625" style="98"/>
    <col min="15361" max="15361" width="4.140625" style="98" customWidth="1"/>
    <col min="15362" max="15362" width="10.85546875" style="98" customWidth="1"/>
    <col min="15363" max="15363" width="13.140625" style="98" customWidth="1"/>
    <col min="15364" max="15364" width="57.5703125" style="98" customWidth="1"/>
    <col min="15365" max="15365" width="13" style="98" customWidth="1"/>
    <col min="15366" max="15369" width="9.140625" style="98"/>
    <col min="15370" max="15370" width="57" style="98" customWidth="1"/>
    <col min="15371" max="15616" width="9.140625" style="98"/>
    <col min="15617" max="15617" width="4.140625" style="98" customWidth="1"/>
    <col min="15618" max="15618" width="10.85546875" style="98" customWidth="1"/>
    <col min="15619" max="15619" width="13.140625" style="98" customWidth="1"/>
    <col min="15620" max="15620" width="57.5703125" style="98" customWidth="1"/>
    <col min="15621" max="15621" width="13" style="98" customWidth="1"/>
    <col min="15622" max="15625" width="9.140625" style="98"/>
    <col min="15626" max="15626" width="57" style="98" customWidth="1"/>
    <col min="15627" max="15872" width="9.140625" style="98"/>
    <col min="15873" max="15873" width="4.140625" style="98" customWidth="1"/>
    <col min="15874" max="15874" width="10.85546875" style="98" customWidth="1"/>
    <col min="15875" max="15875" width="13.140625" style="98" customWidth="1"/>
    <col min="15876" max="15876" width="57.5703125" style="98" customWidth="1"/>
    <col min="15877" max="15877" width="13" style="98" customWidth="1"/>
    <col min="15878" max="15881" width="9.140625" style="98"/>
    <col min="15882" max="15882" width="57" style="98" customWidth="1"/>
    <col min="15883" max="16128" width="9.140625" style="98"/>
    <col min="16129" max="16129" width="4.140625" style="98" customWidth="1"/>
    <col min="16130" max="16130" width="10.85546875" style="98" customWidth="1"/>
    <col min="16131" max="16131" width="13.140625" style="98" customWidth="1"/>
    <col min="16132" max="16132" width="57.5703125" style="98" customWidth="1"/>
    <col min="16133" max="16133" width="13" style="98" customWidth="1"/>
    <col min="16134" max="16137" width="9.140625" style="98"/>
    <col min="16138" max="16138" width="57" style="98" customWidth="1"/>
    <col min="16139" max="16384" width="9.140625" style="98"/>
  </cols>
  <sheetData>
    <row r="1" spans="2:10" ht="17.25" customHeight="1" x14ac:dyDescent="0.25">
      <c r="B1" s="97"/>
      <c r="C1" s="97"/>
      <c r="D1" s="97"/>
      <c r="E1" s="124" t="s">
        <v>275</v>
      </c>
    </row>
    <row r="2" spans="2:10" ht="16.5" customHeight="1" x14ac:dyDescent="0.25">
      <c r="B2" s="97"/>
      <c r="C2" s="97"/>
      <c r="D2" s="97"/>
      <c r="E2" s="124" t="s">
        <v>1380</v>
      </c>
    </row>
    <row r="3" spans="2:10" ht="9.75" customHeight="1" x14ac:dyDescent="0.25">
      <c r="B3" s="97"/>
      <c r="C3" s="97"/>
      <c r="D3" s="97"/>
      <c r="E3" s="99"/>
    </row>
    <row r="4" spans="2:10" ht="36" customHeight="1" x14ac:dyDescent="0.25">
      <c r="B4" s="586" t="s">
        <v>936</v>
      </c>
      <c r="C4" s="586"/>
      <c r="D4" s="586"/>
      <c r="E4" s="586"/>
    </row>
    <row r="5" spans="2:10" ht="30" customHeight="1" thickBot="1" x14ac:dyDescent="0.3">
      <c r="B5" s="100"/>
      <c r="C5" s="100"/>
      <c r="D5" s="100"/>
      <c r="E5" s="100" t="s">
        <v>85</v>
      </c>
    </row>
    <row r="6" spans="2:10" ht="24" customHeight="1" x14ac:dyDescent="0.25">
      <c r="B6" s="587" t="s">
        <v>24</v>
      </c>
      <c r="C6" s="588"/>
      <c r="D6" s="589" t="s">
        <v>937</v>
      </c>
      <c r="E6" s="590" t="s">
        <v>84</v>
      </c>
    </row>
    <row r="7" spans="2:10" ht="21.75" customHeight="1" x14ac:dyDescent="0.25">
      <c r="B7" s="90" t="s">
        <v>20</v>
      </c>
      <c r="C7" s="270" t="s">
        <v>23</v>
      </c>
      <c r="D7" s="585"/>
      <c r="E7" s="591"/>
    </row>
    <row r="8" spans="2:10" ht="18.75" customHeight="1" x14ac:dyDescent="0.25">
      <c r="B8" s="101"/>
      <c r="C8" s="89"/>
      <c r="D8" s="102" t="s">
        <v>1</v>
      </c>
      <c r="E8" s="103">
        <f>E9+E17+E20</f>
        <v>55966.088000000003</v>
      </c>
      <c r="G8" s="139"/>
    </row>
    <row r="9" spans="2:10" ht="35.25" customHeight="1" x14ac:dyDescent="0.25">
      <c r="B9" s="101"/>
      <c r="C9" s="89"/>
      <c r="D9" s="91" t="s">
        <v>938</v>
      </c>
      <c r="E9" s="103">
        <f>E10+E15</f>
        <v>44366.088000000003</v>
      </c>
    </row>
    <row r="10" spans="2:10" ht="26.25" customHeight="1" x14ac:dyDescent="0.25">
      <c r="B10" s="581" t="s">
        <v>939</v>
      </c>
      <c r="C10" s="585" t="s">
        <v>589</v>
      </c>
      <c r="D10" s="585"/>
      <c r="E10" s="103">
        <f>E11+E12+E13+E14</f>
        <v>43600.088000000003</v>
      </c>
    </row>
    <row r="11" spans="2:10" ht="49.5" customHeight="1" x14ac:dyDescent="0.25">
      <c r="B11" s="582"/>
      <c r="C11" s="104" t="s">
        <v>940</v>
      </c>
      <c r="D11" s="138" t="s">
        <v>914</v>
      </c>
      <c r="E11" s="106">
        <v>40210.088000000003</v>
      </c>
    </row>
    <row r="12" spans="2:10" ht="51.75" customHeight="1" x14ac:dyDescent="0.25">
      <c r="B12" s="582"/>
      <c r="C12" s="104" t="s">
        <v>941</v>
      </c>
      <c r="D12" s="108" t="s">
        <v>942</v>
      </c>
      <c r="E12" s="106">
        <v>200</v>
      </c>
    </row>
    <row r="13" spans="2:10" ht="49.5" customHeight="1" x14ac:dyDescent="0.25">
      <c r="B13" s="582"/>
      <c r="C13" s="104" t="s">
        <v>943</v>
      </c>
      <c r="D13" s="107" t="s">
        <v>944</v>
      </c>
      <c r="E13" s="106">
        <v>1750</v>
      </c>
    </row>
    <row r="14" spans="2:10" ht="36.75" customHeight="1" x14ac:dyDescent="0.25">
      <c r="B14" s="582"/>
      <c r="C14" s="104" t="s">
        <v>953</v>
      </c>
      <c r="D14" s="138" t="s">
        <v>954</v>
      </c>
      <c r="E14" s="106">
        <v>1440</v>
      </c>
    </row>
    <row r="15" spans="2:10" ht="36" customHeight="1" x14ac:dyDescent="0.25">
      <c r="B15" s="581" t="s">
        <v>945</v>
      </c>
      <c r="C15" s="583" t="s">
        <v>946</v>
      </c>
      <c r="D15" s="583"/>
      <c r="E15" s="103">
        <f>E16</f>
        <v>766</v>
      </c>
    </row>
    <row r="16" spans="2:10" ht="33.75" customHeight="1" x14ac:dyDescent="0.25">
      <c r="B16" s="582"/>
      <c r="C16" s="109" t="s">
        <v>7</v>
      </c>
      <c r="D16" s="107" t="s">
        <v>947</v>
      </c>
      <c r="E16" s="106">
        <v>766</v>
      </c>
      <c r="J16" s="110"/>
    </row>
    <row r="17" spans="2:5" ht="23.25" customHeight="1" x14ac:dyDescent="0.25">
      <c r="B17" s="111"/>
      <c r="C17" s="112"/>
      <c r="D17" s="89" t="s">
        <v>948</v>
      </c>
      <c r="E17" s="103">
        <f>E18</f>
        <v>2000</v>
      </c>
    </row>
    <row r="18" spans="2:5" ht="36" customHeight="1" x14ac:dyDescent="0.25">
      <c r="B18" s="581" t="s">
        <v>949</v>
      </c>
      <c r="C18" s="583" t="s">
        <v>950</v>
      </c>
      <c r="D18" s="583"/>
      <c r="E18" s="103">
        <f>E19</f>
        <v>2000</v>
      </c>
    </row>
    <row r="19" spans="2:5" ht="27.75" customHeight="1" x14ac:dyDescent="0.25">
      <c r="B19" s="582"/>
      <c r="C19" s="104" t="s">
        <v>11</v>
      </c>
      <c r="D19" s="105" t="s">
        <v>951</v>
      </c>
      <c r="E19" s="106">
        <v>2000</v>
      </c>
    </row>
    <row r="20" spans="2:5" ht="34.5" customHeight="1" x14ac:dyDescent="0.25">
      <c r="B20" s="113"/>
      <c r="C20" s="114"/>
      <c r="D20" s="115" t="s">
        <v>955</v>
      </c>
      <c r="E20" s="103">
        <f>E21</f>
        <v>9600</v>
      </c>
    </row>
    <row r="21" spans="2:5" ht="18.75" customHeight="1" x14ac:dyDescent="0.25">
      <c r="B21" s="582">
        <v>1115</v>
      </c>
      <c r="C21" s="585" t="s">
        <v>498</v>
      </c>
      <c r="D21" s="585"/>
      <c r="E21" s="103">
        <f>E22</f>
        <v>9600</v>
      </c>
    </row>
    <row r="22" spans="2:5" ht="33" customHeight="1" thickBot="1" x14ac:dyDescent="0.3">
      <c r="B22" s="584"/>
      <c r="C22" s="116" t="s">
        <v>5</v>
      </c>
      <c r="D22" s="117" t="s">
        <v>952</v>
      </c>
      <c r="E22" s="118">
        <v>9600</v>
      </c>
    </row>
    <row r="23" spans="2:5" ht="20.25" hidden="1" customHeight="1" x14ac:dyDescent="0.25">
      <c r="B23" s="119"/>
      <c r="C23" s="119"/>
      <c r="D23" s="120" t="s">
        <v>630</v>
      </c>
      <c r="E23" s="121">
        <f>E24</f>
        <v>0</v>
      </c>
    </row>
    <row r="24" spans="2:5" ht="24.75" hidden="1" customHeight="1" x14ac:dyDescent="0.25">
      <c r="B24" s="2" t="s">
        <v>707</v>
      </c>
      <c r="C24" s="2" t="s">
        <v>708</v>
      </c>
      <c r="D24" s="122" t="s">
        <v>709</v>
      </c>
      <c r="E24" s="2"/>
    </row>
  </sheetData>
  <mergeCells count="12">
    <mergeCell ref="B4:E4"/>
    <mergeCell ref="B6:C6"/>
    <mergeCell ref="D6:D7"/>
    <mergeCell ref="E6:E7"/>
    <mergeCell ref="B10:B14"/>
    <mergeCell ref="C10:D10"/>
    <mergeCell ref="B15:B16"/>
    <mergeCell ref="C15:D15"/>
    <mergeCell ref="B18:B19"/>
    <mergeCell ref="C18:D18"/>
    <mergeCell ref="B21:B22"/>
    <mergeCell ref="C21:D21"/>
  </mergeCells>
  <pageMargins left="0.27559055118110198" right="0.196850393700787" top="0.31496062992126" bottom="0.43307086614173201" header="0.15748031496063" footer="0.23622047244094499"/>
  <pageSetup paperSize="9" scale="68" firstPageNumber="748" orientation="portrait" useFirstPageNumber="1" verticalDpi="4294967294"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70" zoomScaleNormal="70" workbookViewId="0">
      <selection activeCell="B3" sqref="B3:G3"/>
    </sheetView>
  </sheetViews>
  <sheetFormatPr defaultRowHeight="15" x14ac:dyDescent="0.25"/>
  <cols>
    <col min="1" max="1" width="3.42578125" customWidth="1"/>
    <col min="2" max="3" width="9" customWidth="1"/>
    <col min="4" max="4" width="50.5703125" customWidth="1"/>
    <col min="5" max="5" width="28.28515625" style="2" customWidth="1"/>
    <col min="6" max="6" width="53.85546875" customWidth="1"/>
    <col min="7" max="7" width="21.140625" customWidth="1"/>
    <col min="8" max="8" width="19.28515625" customWidth="1"/>
  </cols>
  <sheetData>
    <row r="1" spans="1:8" s="2" customFormat="1" x14ac:dyDescent="0.25">
      <c r="B1" s="4"/>
      <c r="C1" s="4"/>
      <c r="D1" s="4"/>
      <c r="E1" s="4"/>
      <c r="F1" s="4"/>
      <c r="G1" s="50" t="s">
        <v>83</v>
      </c>
    </row>
    <row r="2" spans="1:8" s="2" customFormat="1" x14ac:dyDescent="0.25">
      <c r="B2" s="4"/>
      <c r="C2" s="4"/>
      <c r="D2" s="4"/>
      <c r="E2" s="4"/>
      <c r="F2" s="4"/>
      <c r="G2" s="50"/>
    </row>
    <row r="3" spans="1:8" s="2" customFormat="1" ht="27.75" customHeight="1" x14ac:dyDescent="0.25">
      <c r="B3" s="592" t="s">
        <v>76</v>
      </c>
      <c r="C3" s="592"/>
      <c r="D3" s="592"/>
      <c r="E3" s="592"/>
      <c r="F3" s="592"/>
      <c r="G3" s="592"/>
    </row>
    <row r="4" spans="1:8" s="2" customFormat="1" x14ac:dyDescent="0.25">
      <c r="B4" s="4"/>
      <c r="C4" s="4"/>
      <c r="D4" s="4"/>
      <c r="E4" s="4"/>
      <c r="F4" s="4"/>
      <c r="G4" s="4"/>
    </row>
    <row r="5" spans="1:8" s="2" customFormat="1" x14ac:dyDescent="0.25">
      <c r="B5" s="419" t="s">
        <v>24</v>
      </c>
      <c r="C5" s="419"/>
      <c r="D5" s="593" t="s">
        <v>79</v>
      </c>
      <c r="E5" s="421" t="s">
        <v>77</v>
      </c>
      <c r="F5" s="593" t="s">
        <v>56</v>
      </c>
      <c r="G5" s="421" t="s">
        <v>78</v>
      </c>
    </row>
    <row r="6" spans="1:8" s="2" customFormat="1" ht="25.5" customHeight="1" x14ac:dyDescent="0.25">
      <c r="B6" s="45" t="s">
        <v>20</v>
      </c>
      <c r="C6" s="45" t="s">
        <v>23</v>
      </c>
      <c r="D6" s="594"/>
      <c r="E6" s="595"/>
      <c r="F6" s="594"/>
      <c r="G6" s="595"/>
      <c r="H6" s="46"/>
    </row>
    <row r="7" spans="1:8" s="2" customFormat="1" x14ac:dyDescent="0.25">
      <c r="B7" s="5">
        <v>1046</v>
      </c>
      <c r="C7" s="60"/>
      <c r="D7" s="58" t="s">
        <v>80</v>
      </c>
      <c r="E7" s="60"/>
      <c r="F7" s="6"/>
      <c r="G7" s="66" t="s">
        <v>75</v>
      </c>
    </row>
    <row r="8" spans="1:8" s="2" customFormat="1" ht="16.5" customHeight="1" x14ac:dyDescent="0.25">
      <c r="B8" s="51"/>
      <c r="C8" s="61">
        <v>11001</v>
      </c>
      <c r="D8" s="53" t="s">
        <v>57</v>
      </c>
      <c r="E8" s="67" t="s">
        <v>52</v>
      </c>
      <c r="F8" s="52"/>
      <c r="G8" s="43" t="s">
        <v>75</v>
      </c>
    </row>
    <row r="9" spans="1:8" s="2" customFormat="1" ht="54" x14ac:dyDescent="0.25">
      <c r="B9" s="51"/>
      <c r="C9" s="61"/>
      <c r="D9" s="56" t="s">
        <v>58</v>
      </c>
      <c r="E9" s="68"/>
      <c r="F9" s="53" t="s">
        <v>59</v>
      </c>
      <c r="G9" s="43" t="s">
        <v>75</v>
      </c>
    </row>
    <row r="10" spans="1:8" s="2" customFormat="1" ht="27" x14ac:dyDescent="0.25">
      <c r="B10" s="51"/>
      <c r="C10" s="61"/>
      <c r="D10" s="56" t="s">
        <v>60</v>
      </c>
      <c r="E10" s="68"/>
      <c r="F10" s="53" t="s">
        <v>61</v>
      </c>
      <c r="G10" s="43" t="s">
        <v>75</v>
      </c>
    </row>
    <row r="11" spans="1:8" s="2" customFormat="1" ht="32.25" customHeight="1" x14ac:dyDescent="0.25">
      <c r="B11" s="54"/>
      <c r="C11" s="62"/>
      <c r="D11" s="59" t="s">
        <v>62</v>
      </c>
      <c r="E11" s="69"/>
      <c r="F11" s="55" t="s">
        <v>63</v>
      </c>
      <c r="G11" s="44" t="s">
        <v>75</v>
      </c>
    </row>
    <row r="12" spans="1:8" s="2" customFormat="1" x14ac:dyDescent="0.25">
      <c r="B12" s="5">
        <v>1146</v>
      </c>
      <c r="C12" s="60"/>
      <c r="D12" s="58" t="s">
        <v>81</v>
      </c>
      <c r="E12" s="60"/>
      <c r="F12" s="6"/>
      <c r="G12" s="66" t="s">
        <v>75</v>
      </c>
    </row>
    <row r="13" spans="1:8" s="2" customFormat="1" ht="27" x14ac:dyDescent="0.25">
      <c r="B13" s="7"/>
      <c r="C13" s="51" t="s">
        <v>53</v>
      </c>
      <c r="D13" s="63" t="s">
        <v>64</v>
      </c>
      <c r="E13" s="70" t="s">
        <v>82</v>
      </c>
      <c r="F13" s="64"/>
      <c r="G13" s="42" t="s">
        <v>75</v>
      </c>
    </row>
    <row r="14" spans="1:8" s="2" customFormat="1" ht="27" x14ac:dyDescent="0.25">
      <c r="B14" s="7"/>
      <c r="C14" s="51"/>
      <c r="D14" s="65"/>
      <c r="E14" s="68"/>
      <c r="F14" s="53" t="s">
        <v>65</v>
      </c>
      <c r="G14" s="43" t="s">
        <v>75</v>
      </c>
    </row>
    <row r="15" spans="1:8" ht="27" x14ac:dyDescent="0.25">
      <c r="B15" s="7"/>
      <c r="C15" s="51"/>
      <c r="D15" s="65"/>
      <c r="E15" s="68"/>
      <c r="F15" s="53" t="s">
        <v>66</v>
      </c>
      <c r="G15" s="43" t="s">
        <v>75</v>
      </c>
    </row>
    <row r="16" spans="1:8" ht="27" x14ac:dyDescent="0.25">
      <c r="A16" s="47"/>
      <c r="B16" s="7"/>
      <c r="C16" s="51"/>
      <c r="D16" s="65"/>
      <c r="E16" s="68"/>
      <c r="F16" s="53" t="s">
        <v>67</v>
      </c>
      <c r="G16" s="43" t="s">
        <v>75</v>
      </c>
      <c r="H16" s="49"/>
    </row>
    <row r="17" spans="1:8" s="2" customFormat="1" ht="27" x14ac:dyDescent="0.25">
      <c r="A17" s="48"/>
      <c r="B17" s="7"/>
      <c r="C17" s="51"/>
      <c r="D17" s="65"/>
      <c r="E17" s="68"/>
      <c r="F17" s="57" t="s">
        <v>68</v>
      </c>
      <c r="G17" s="43" t="s">
        <v>75</v>
      </c>
      <c r="H17" s="49"/>
    </row>
    <row r="18" spans="1:8" s="2" customFormat="1" ht="27" x14ac:dyDescent="0.25">
      <c r="A18" s="48"/>
      <c r="B18" s="7"/>
      <c r="C18" s="51"/>
      <c r="D18" s="65"/>
      <c r="E18" s="68"/>
      <c r="F18" s="57" t="s">
        <v>69</v>
      </c>
      <c r="G18" s="43" t="s">
        <v>75</v>
      </c>
      <c r="H18" s="49"/>
    </row>
    <row r="19" spans="1:8" s="2" customFormat="1" ht="27" x14ac:dyDescent="0.25">
      <c r="A19" s="48"/>
      <c r="B19" s="7"/>
      <c r="C19" s="51"/>
      <c r="D19" s="65"/>
      <c r="E19" s="68"/>
      <c r="F19" s="57" t="s">
        <v>70</v>
      </c>
      <c r="G19" s="43" t="s">
        <v>75</v>
      </c>
      <c r="H19" s="49"/>
    </row>
    <row r="20" spans="1:8" s="2" customFormat="1" ht="29.25" customHeight="1" x14ac:dyDescent="0.25">
      <c r="A20" s="48"/>
      <c r="B20" s="7"/>
      <c r="C20" s="51"/>
      <c r="D20" s="65"/>
      <c r="E20" s="68"/>
      <c r="F20" s="57" t="s">
        <v>71</v>
      </c>
      <c r="G20" s="43" t="s">
        <v>75</v>
      </c>
      <c r="H20" s="49"/>
    </row>
    <row r="21" spans="1:8" s="2" customFormat="1" ht="27" x14ac:dyDescent="0.25">
      <c r="A21" s="48"/>
      <c r="B21" s="7"/>
      <c r="C21" s="51"/>
      <c r="D21" s="65"/>
      <c r="E21" s="68"/>
      <c r="F21" s="57" t="s">
        <v>72</v>
      </c>
      <c r="G21" s="43" t="s">
        <v>75</v>
      </c>
      <c r="H21" s="49"/>
    </row>
    <row r="22" spans="1:8" s="2" customFormat="1" ht="27" x14ac:dyDescent="0.25">
      <c r="A22" s="48"/>
      <c r="B22" s="7"/>
      <c r="C22" s="51"/>
      <c r="D22" s="65"/>
      <c r="E22" s="68"/>
      <c r="F22" s="57" t="s">
        <v>73</v>
      </c>
      <c r="G22" s="43" t="s">
        <v>75</v>
      </c>
      <c r="H22" s="49"/>
    </row>
    <row r="23" spans="1:8" s="2" customFormat="1" x14ac:dyDescent="0.25">
      <c r="A23" s="48"/>
      <c r="B23" s="54"/>
      <c r="C23" s="62"/>
      <c r="D23" s="59"/>
      <c r="E23" s="69"/>
      <c r="F23" s="55" t="s">
        <v>74</v>
      </c>
      <c r="G23" s="44" t="s">
        <v>75</v>
      </c>
      <c r="H23" s="49"/>
    </row>
  </sheetData>
  <mergeCells count="6">
    <mergeCell ref="B3:G3"/>
    <mergeCell ref="B5:C5"/>
    <mergeCell ref="D5:D6"/>
    <mergeCell ref="F5:F6"/>
    <mergeCell ref="G5:G6"/>
    <mergeCell ref="E5:E6"/>
  </mergeCells>
  <pageMargins left="0.7" right="0.7" top="0.75" bottom="0.75" header="0.3" footer="0.3"/>
  <pageSetup paperSize="9" orientation="portrait"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Հավելված NEW1 Տնտեսագիտական (1)</vt:lpstr>
      <vt:lpstr>Հավելված5աղ7</vt:lpstr>
      <vt:lpstr>Հավելված 5 աղ 7.1</vt:lpstr>
      <vt:lpstr>Հավելված 5 աղ 7.2</vt:lpstr>
      <vt:lpstr>Հավելված 5 աղ 7.3</vt:lpstr>
      <vt:lpstr>Հավելված NEW-6</vt:lpstr>
      <vt:lpstr>'Հավելված 5 աղ 7.1'!Print_Area</vt:lpstr>
      <vt:lpstr>'Հավելված 5 աղ 7.2'!Print_Area</vt:lpstr>
      <vt:lpstr>'Հավելված NEW1 Տնտեսագիտական (1)'!Print_Area</vt:lpstr>
      <vt:lpstr>Հավելված5աղ7!Print_Area</vt:lpstr>
      <vt:lpstr>'Հավելված 5 աղ 7.1'!Print_Titles</vt:lpstr>
      <vt:lpstr>'Հավելված 5 աղ 7.2'!Print_Titles</vt:lpstr>
      <vt:lpstr>Հավելված5աղ7!Print_Titles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2019-12-27T15:05:22Z</dcterms:modified>
</cp:coreProperties>
</file>